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Лист1!$9:$12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N15" i="1"/>
  <c r="N16" i="1"/>
  <c r="M53" i="1"/>
  <c r="N53" i="1"/>
  <c r="M54" i="1"/>
  <c r="N54" i="1"/>
  <c r="M55" i="1"/>
  <c r="N55" i="1"/>
  <c r="M56" i="1"/>
  <c r="N56" i="1"/>
  <c r="M57" i="1"/>
  <c r="N57" i="1"/>
  <c r="M58" i="1"/>
  <c r="N58" i="1"/>
  <c r="N52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O23" i="1" l="1"/>
  <c r="P23" i="1"/>
  <c r="Q23" i="1"/>
  <c r="R23" i="1"/>
  <c r="S23" i="1" s="1"/>
  <c r="O24" i="1"/>
  <c r="P24" i="1"/>
  <c r="Q24" i="1"/>
  <c r="R24" i="1"/>
  <c r="S24" i="1" s="1"/>
  <c r="O25" i="1"/>
  <c r="P25" i="1"/>
  <c r="Q25" i="1"/>
  <c r="R25" i="1"/>
  <c r="S25" i="1"/>
  <c r="T25" i="1"/>
  <c r="O26" i="1"/>
  <c r="P26" i="1"/>
  <c r="Q26" i="1"/>
  <c r="R26" i="1"/>
  <c r="S26" i="1"/>
  <c r="T26" i="1"/>
  <c r="O27" i="1"/>
  <c r="P27" i="1"/>
  <c r="Q27" i="1"/>
  <c r="R27" i="1"/>
  <c r="S27" i="1"/>
  <c r="T27" i="1"/>
  <c r="O28" i="1"/>
  <c r="P28" i="1"/>
  <c r="Q28" i="1"/>
  <c r="R28" i="1"/>
  <c r="S28" i="1" s="1"/>
  <c r="T28" i="1"/>
  <c r="O29" i="1"/>
  <c r="P29" i="1"/>
  <c r="Q29" i="1"/>
  <c r="R29" i="1"/>
  <c r="S29" i="1" s="1"/>
  <c r="T29" i="1"/>
  <c r="O30" i="1"/>
  <c r="P30" i="1"/>
  <c r="Q30" i="1"/>
  <c r="R30" i="1"/>
  <c r="S30" i="1" s="1"/>
  <c r="T30" i="1"/>
  <c r="O31" i="1"/>
  <c r="P31" i="1"/>
  <c r="Q31" i="1"/>
  <c r="R31" i="1"/>
  <c r="S31" i="1" s="1"/>
  <c r="T31" i="1"/>
  <c r="O32" i="1"/>
  <c r="P32" i="1"/>
  <c r="Q32" i="1"/>
  <c r="R32" i="1"/>
  <c r="S32" i="1" s="1"/>
  <c r="T32" i="1"/>
  <c r="O33" i="1"/>
  <c r="P33" i="1"/>
  <c r="Q33" i="1"/>
  <c r="R33" i="1"/>
  <c r="S33" i="1" s="1"/>
  <c r="T33" i="1"/>
  <c r="O34" i="1"/>
  <c r="P34" i="1"/>
  <c r="Q34" i="1"/>
  <c r="R34" i="1"/>
  <c r="S34" i="1" s="1"/>
  <c r="T34" i="1"/>
  <c r="O36" i="1"/>
  <c r="P36" i="1"/>
  <c r="Q36" i="1"/>
  <c r="R36" i="1"/>
  <c r="S36" i="1" s="1"/>
  <c r="T36" i="1"/>
  <c r="O37" i="1"/>
  <c r="P37" i="1"/>
  <c r="Q37" i="1"/>
  <c r="R37" i="1"/>
  <c r="S37" i="1" s="1"/>
  <c r="T37" i="1"/>
  <c r="O39" i="1"/>
  <c r="P39" i="1"/>
  <c r="Q39" i="1"/>
  <c r="R39" i="1"/>
  <c r="S39" i="1" s="1"/>
  <c r="T39" i="1"/>
  <c r="O40" i="1"/>
  <c r="P40" i="1"/>
  <c r="Q40" i="1"/>
  <c r="R40" i="1"/>
  <c r="S40" i="1" s="1"/>
  <c r="T40" i="1"/>
  <c r="O41" i="1"/>
  <c r="P41" i="1"/>
  <c r="Q41" i="1"/>
  <c r="R41" i="1"/>
  <c r="S41" i="1" s="1"/>
  <c r="T41" i="1"/>
  <c r="O42" i="1"/>
  <c r="P42" i="1"/>
  <c r="Q42" i="1"/>
  <c r="R42" i="1"/>
  <c r="S42" i="1" s="1"/>
  <c r="T42" i="1"/>
  <c r="O43" i="1"/>
  <c r="P43" i="1"/>
  <c r="Q43" i="1"/>
  <c r="R43" i="1"/>
  <c r="S43" i="1" s="1"/>
  <c r="T43" i="1"/>
  <c r="O44" i="1"/>
  <c r="P44" i="1"/>
  <c r="Q44" i="1"/>
  <c r="R44" i="1"/>
  <c r="S44" i="1" s="1"/>
  <c r="T44" i="1"/>
  <c r="O46" i="1"/>
  <c r="P46" i="1"/>
  <c r="Q46" i="1"/>
  <c r="R46" i="1"/>
  <c r="S46" i="1" s="1"/>
  <c r="O48" i="1"/>
  <c r="P48" i="1"/>
  <c r="Q48" i="1"/>
  <c r="R48" i="1"/>
  <c r="S48" i="1"/>
  <c r="T48" i="1"/>
  <c r="O50" i="1"/>
  <c r="P50" i="1"/>
  <c r="Q50" i="1"/>
  <c r="R50" i="1"/>
  <c r="S50" i="1" s="1"/>
  <c r="T50" i="1"/>
  <c r="O52" i="1"/>
  <c r="P52" i="1"/>
  <c r="Q52" i="1"/>
  <c r="R52" i="1"/>
  <c r="S52" i="1" s="1"/>
  <c r="O53" i="1"/>
  <c r="P53" i="1"/>
  <c r="Q53" i="1"/>
  <c r="R53" i="1"/>
  <c r="S53" i="1" s="1"/>
  <c r="O55" i="1"/>
  <c r="P55" i="1"/>
  <c r="Q55" i="1"/>
  <c r="R55" i="1"/>
  <c r="S55" i="1" s="1"/>
  <c r="O56" i="1"/>
  <c r="P56" i="1"/>
  <c r="Q56" i="1"/>
  <c r="R56" i="1"/>
  <c r="S56" i="1" s="1"/>
  <c r="T56" i="1"/>
  <c r="O58" i="1"/>
  <c r="P58" i="1"/>
  <c r="Q58" i="1"/>
  <c r="R58" i="1"/>
  <c r="S58" i="1" s="1"/>
  <c r="O60" i="1"/>
  <c r="P60" i="1"/>
  <c r="Q60" i="1"/>
  <c r="R60" i="1"/>
  <c r="S60" i="1" s="1"/>
  <c r="T60" i="1"/>
  <c r="L38" i="1"/>
  <c r="K38" i="1"/>
  <c r="J38" i="1"/>
  <c r="I38" i="1"/>
  <c r="D38" i="1"/>
  <c r="P38" i="1" s="1"/>
  <c r="E38" i="1"/>
  <c r="Q38" i="1" s="1"/>
  <c r="F38" i="1"/>
  <c r="R38" i="1" s="1"/>
  <c r="C38" i="1"/>
  <c r="O38" i="1" s="1"/>
  <c r="L17" i="1"/>
  <c r="K17" i="1"/>
  <c r="J17" i="1"/>
  <c r="I17" i="1"/>
  <c r="D17" i="1"/>
  <c r="E17" i="1"/>
  <c r="F17" i="1"/>
  <c r="C17" i="1"/>
  <c r="T53" i="1" l="1"/>
  <c r="T58" i="1"/>
  <c r="T55" i="1"/>
  <c r="T52" i="1"/>
  <c r="T46" i="1"/>
  <c r="T23" i="1"/>
  <c r="T38" i="1"/>
  <c r="S38" i="1"/>
  <c r="T24" i="1"/>
  <c r="J54" i="1"/>
  <c r="I54" i="1"/>
  <c r="J51" i="1"/>
  <c r="I51" i="1"/>
  <c r="J49" i="1"/>
  <c r="I49" i="1"/>
  <c r="J47" i="1"/>
  <c r="I47" i="1"/>
  <c r="J45" i="1"/>
  <c r="I45" i="1"/>
  <c r="J35" i="1"/>
  <c r="I35" i="1"/>
  <c r="J13" i="1"/>
  <c r="J57" i="1" s="1"/>
  <c r="J59" i="1" s="1"/>
  <c r="J61" i="1" s="1"/>
  <c r="I13" i="1"/>
  <c r="I57" i="1" s="1"/>
  <c r="I59" i="1" s="1"/>
  <c r="I61" i="1" s="1"/>
  <c r="D54" i="1"/>
  <c r="P54" i="1" s="1"/>
  <c r="C54" i="1"/>
  <c r="O54" i="1" s="1"/>
  <c r="D51" i="1"/>
  <c r="P51" i="1" s="1"/>
  <c r="C51" i="1"/>
  <c r="O51" i="1" s="1"/>
  <c r="D49" i="1"/>
  <c r="P49" i="1" s="1"/>
  <c r="C49" i="1"/>
  <c r="O49" i="1" s="1"/>
  <c r="D47" i="1"/>
  <c r="P47" i="1" s="1"/>
  <c r="C47" i="1"/>
  <c r="O47" i="1" s="1"/>
  <c r="D45" i="1"/>
  <c r="P45" i="1" s="1"/>
  <c r="C45" i="1"/>
  <c r="O45" i="1" s="1"/>
  <c r="D35" i="1"/>
  <c r="P35" i="1" s="1"/>
  <c r="C35" i="1"/>
  <c r="O35" i="1" s="1"/>
  <c r="D13" i="1"/>
  <c r="D57" i="1" s="1"/>
  <c r="C13" i="1"/>
  <c r="C57" i="1" s="1"/>
  <c r="D59" i="1" l="1"/>
  <c r="P57" i="1"/>
  <c r="C59" i="1"/>
  <c r="O57" i="1"/>
  <c r="H58" i="1"/>
  <c r="G58" i="1"/>
  <c r="G53" i="1"/>
  <c r="H53" i="1"/>
  <c r="G55" i="1"/>
  <c r="H55" i="1"/>
  <c r="C61" i="1" l="1"/>
  <c r="O61" i="1" s="1"/>
  <c r="O59" i="1"/>
  <c r="D61" i="1"/>
  <c r="P61" i="1" s="1"/>
  <c r="P59" i="1"/>
  <c r="K54" i="1"/>
  <c r="L54" i="1"/>
  <c r="E54" i="1"/>
  <c r="Q54" i="1" s="1"/>
  <c r="F54" i="1"/>
  <c r="R54" i="1" s="1"/>
  <c r="T54" i="1" l="1"/>
  <c r="S54" i="1"/>
  <c r="G54" i="1"/>
  <c r="H54" i="1"/>
  <c r="E47" i="1"/>
  <c r="F47" i="1"/>
  <c r="O14" i="1" l="1"/>
  <c r="P14" i="1"/>
  <c r="Q14" i="1"/>
  <c r="R14" i="1"/>
  <c r="T14" i="1" s="1"/>
  <c r="O15" i="1"/>
  <c r="P15" i="1"/>
  <c r="Q15" i="1"/>
  <c r="R15" i="1"/>
  <c r="T15" i="1" s="1"/>
  <c r="O16" i="1"/>
  <c r="P16" i="1"/>
  <c r="Q16" i="1"/>
  <c r="R16" i="1"/>
  <c r="T16" i="1" s="1"/>
  <c r="O17" i="1"/>
  <c r="P17" i="1"/>
  <c r="O18" i="1"/>
  <c r="P18" i="1"/>
  <c r="Q18" i="1"/>
  <c r="R18" i="1"/>
  <c r="T18" i="1" s="1"/>
  <c r="O19" i="1"/>
  <c r="P19" i="1"/>
  <c r="Q19" i="1"/>
  <c r="R19" i="1"/>
  <c r="T19" i="1" s="1"/>
  <c r="O20" i="1"/>
  <c r="P20" i="1"/>
  <c r="Q20" i="1"/>
  <c r="R20" i="1"/>
  <c r="T20" i="1" s="1"/>
  <c r="O21" i="1"/>
  <c r="P21" i="1"/>
  <c r="Q21" i="1"/>
  <c r="R21" i="1"/>
  <c r="T21" i="1" s="1"/>
  <c r="O22" i="1"/>
  <c r="P22" i="1"/>
  <c r="Q22" i="1"/>
  <c r="R22" i="1"/>
  <c r="T22" i="1" s="1"/>
  <c r="G42" i="1"/>
  <c r="G21" i="1"/>
  <c r="H21" i="1"/>
  <c r="G22" i="1"/>
  <c r="H22" i="1"/>
  <c r="G25" i="1"/>
  <c r="H25" i="1"/>
  <c r="G26" i="1"/>
  <c r="H26" i="1"/>
  <c r="S14" i="1" l="1"/>
  <c r="S15" i="1"/>
  <c r="S16" i="1"/>
  <c r="S18" i="1"/>
  <c r="S19" i="1"/>
  <c r="S20" i="1"/>
  <c r="S21" i="1"/>
  <c r="S22" i="1"/>
  <c r="M14" i="1"/>
  <c r="M15" i="1"/>
  <c r="M16" i="1"/>
  <c r="M18" i="1"/>
  <c r="N18" i="1"/>
  <c r="M19" i="1"/>
  <c r="N19" i="1"/>
  <c r="M20" i="1"/>
  <c r="M21" i="1"/>
  <c r="N21" i="1"/>
  <c r="M52" i="1"/>
  <c r="M60" i="1"/>
  <c r="G14" i="1"/>
  <c r="H14" i="1"/>
  <c r="G15" i="1"/>
  <c r="H15" i="1"/>
  <c r="G16" i="1"/>
  <c r="H16" i="1"/>
  <c r="G18" i="1"/>
  <c r="H18" i="1"/>
  <c r="G19" i="1"/>
  <c r="H19" i="1"/>
  <c r="G20" i="1"/>
  <c r="H20" i="1"/>
  <c r="G36" i="1"/>
  <c r="H36" i="1"/>
  <c r="G37" i="1"/>
  <c r="H37" i="1"/>
  <c r="G40" i="1"/>
  <c r="G43" i="1"/>
  <c r="H43" i="1"/>
  <c r="G44" i="1"/>
  <c r="H44" i="1"/>
  <c r="G46" i="1"/>
  <c r="H46" i="1"/>
  <c r="G48" i="1"/>
  <c r="H48" i="1"/>
  <c r="G50" i="1"/>
  <c r="H50" i="1"/>
  <c r="G52" i="1"/>
  <c r="H52" i="1"/>
  <c r="G60" i="1"/>
  <c r="H60" i="1"/>
  <c r="Q17" i="1" l="1"/>
  <c r="R17" i="1"/>
  <c r="T17" i="1" s="1"/>
  <c r="M17" i="1" l="1"/>
  <c r="N17" i="1"/>
  <c r="G38" i="1"/>
  <c r="H38" i="1"/>
  <c r="G17" i="1"/>
  <c r="H17" i="1"/>
  <c r="L35" i="1"/>
  <c r="K35" i="1"/>
  <c r="E35" i="1"/>
  <c r="F35" i="1"/>
  <c r="R35" i="1" s="1"/>
  <c r="T35" i="1" l="1"/>
  <c r="S35" i="1"/>
  <c r="Q35" i="1"/>
  <c r="S17" i="1"/>
  <c r="G35" i="1"/>
  <c r="H35" i="1"/>
  <c r="L51" i="1" l="1"/>
  <c r="K51" i="1"/>
  <c r="E51" i="1"/>
  <c r="F51" i="1"/>
  <c r="R51" i="1" s="1"/>
  <c r="T51" i="1" l="1"/>
  <c r="S51" i="1"/>
  <c r="Q51" i="1"/>
  <c r="N51" i="1"/>
  <c r="M51" i="1"/>
  <c r="G51" i="1"/>
  <c r="H51" i="1"/>
  <c r="L49" i="1" l="1"/>
  <c r="K49" i="1"/>
  <c r="E49" i="1"/>
  <c r="F49" i="1"/>
  <c r="R49" i="1" s="1"/>
  <c r="L47" i="1"/>
  <c r="R47" i="1" s="1"/>
  <c r="K47" i="1"/>
  <c r="Q47" i="1" s="1"/>
  <c r="L45" i="1"/>
  <c r="K45" i="1"/>
  <c r="E45" i="1"/>
  <c r="F45" i="1"/>
  <c r="R45" i="1" s="1"/>
  <c r="L13" i="1"/>
  <c r="K13" i="1"/>
  <c r="E13" i="1"/>
  <c r="E57" i="1" s="1"/>
  <c r="F13" i="1"/>
  <c r="T45" i="1" l="1"/>
  <c r="S45" i="1"/>
  <c r="T49" i="1"/>
  <c r="S49" i="1"/>
  <c r="Q45" i="1"/>
  <c r="T47" i="1"/>
  <c r="S47" i="1"/>
  <c r="Q49" i="1"/>
  <c r="F57" i="1"/>
  <c r="K57" i="1"/>
  <c r="Q57" i="1" s="1"/>
  <c r="L57" i="1"/>
  <c r="L59" i="1" s="1"/>
  <c r="O13" i="1"/>
  <c r="G45" i="1"/>
  <c r="H45" i="1"/>
  <c r="G47" i="1"/>
  <c r="H47" i="1"/>
  <c r="G49" i="1"/>
  <c r="H49" i="1"/>
  <c r="P13" i="1"/>
  <c r="N13" i="1"/>
  <c r="M13" i="1"/>
  <c r="G13" i="1"/>
  <c r="H13" i="1"/>
  <c r="R13" i="1"/>
  <c r="Q13" i="1"/>
  <c r="F59" i="1" l="1"/>
  <c r="R59" i="1" s="1"/>
  <c r="R57" i="1"/>
  <c r="E59" i="1"/>
  <c r="G57" i="1"/>
  <c r="H57" i="1"/>
  <c r="K59" i="1"/>
  <c r="K61" i="1" s="1"/>
  <c r="S13" i="1"/>
  <c r="T13" i="1"/>
  <c r="T57" i="1" l="1"/>
  <c r="S57" i="1"/>
  <c r="E61" i="1"/>
  <c r="Q61" i="1" s="1"/>
  <c r="Q59" i="1"/>
  <c r="T59" i="1"/>
  <c r="S59" i="1"/>
  <c r="M59" i="1"/>
  <c r="N59" i="1"/>
  <c r="H59" i="1"/>
  <c r="G59" i="1"/>
  <c r="L61" i="1"/>
  <c r="F61" i="1"/>
  <c r="R61" i="1" l="1"/>
  <c r="T61" i="1"/>
  <c r="S61" i="1"/>
  <c r="M61" i="1"/>
  <c r="N61" i="1"/>
  <c r="G61" i="1"/>
  <c r="H61" i="1"/>
</calcChain>
</file>

<file path=xl/sharedStrings.xml><?xml version="1.0" encoding="utf-8"?>
<sst xmlns="http://schemas.openxmlformats.org/spreadsheetml/2006/main" count="121" uniqueCount="104">
  <si>
    <t>Код бюджетної класифікації</t>
  </si>
  <si>
    <t>Найменування видатків</t>
  </si>
  <si>
    <t>Загальний фонд</t>
  </si>
  <si>
    <t>Спеціальний фонд</t>
  </si>
  <si>
    <t>РАЗОМ</t>
  </si>
  <si>
    <t>(+,-)</t>
  </si>
  <si>
    <t>%</t>
  </si>
  <si>
    <t>7=6-4</t>
  </si>
  <si>
    <t>13=12-10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</si>
  <si>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</si>
  <si>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</si>
  <si>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</si>
  <si>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</si>
  <si>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1010</t>
  </si>
  <si>
    <t>Надання дошкільної освіти</t>
  </si>
  <si>
    <t>Забезпечення діяльності інших закладів у сфері освіти</t>
  </si>
  <si>
    <t>3242</t>
  </si>
  <si>
    <t>Інші заходи у сфері соціального захисту і соціального забезпечення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</si>
  <si>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</si>
  <si>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</si>
  <si>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</si>
  <si>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</si>
  <si>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</si>
  <si>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</si>
  <si>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</si>
  <si>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</si>
  <si>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</si>
  <si>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</si>
  <si>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</si>
  <si>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</si>
  <si>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0100</t>
  </si>
  <si>
    <t xml:space="preserve">Державне управління </t>
  </si>
  <si>
    <t xml:space="preserve">Освіта </t>
  </si>
  <si>
    <t xml:space="preserve">Соціальний захист </t>
  </si>
  <si>
    <t>Культура</t>
  </si>
  <si>
    <t xml:space="preserve">Фізична культура і спорт </t>
  </si>
  <si>
    <t xml:space="preserve">5000 </t>
  </si>
  <si>
    <t>Житлово-комунальне господарство</t>
  </si>
  <si>
    <t xml:space="preserve">Економічна діяльність </t>
  </si>
  <si>
    <t>Усього видатків без урахування міжбюджетних трансфертів</t>
  </si>
  <si>
    <t>Усього видатків з трансфертами, що передаються до державного бюджету</t>
  </si>
  <si>
    <t>Усього</t>
  </si>
  <si>
    <t>Здійснення заходів із землеустрою</t>
  </si>
  <si>
    <t>Додаток №2</t>
  </si>
  <si>
    <t>тис. грн</t>
  </si>
  <si>
    <t>Начальник фінансового відділу</t>
  </si>
  <si>
    <t xml:space="preserve">Світлана БУЙНОВСЬКА </t>
  </si>
  <si>
    <t>Виконавець:</t>
  </si>
  <si>
    <t>Слободян Л.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</si>
  <si>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</si>
  <si>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</si>
  <si>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1021</t>
  </si>
  <si>
    <t>1031</t>
  </si>
  <si>
    <t xml:space="preserve">Надання загальної середньої освіти закладами загальної середньої освіти, за рахунок освітньої субвенції 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</si>
  <si>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</si>
  <si>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</si>
  <si>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спеціальної освіти мистецькими школами</t>
  </si>
  <si>
    <t>1141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</si>
  <si>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</si>
  <si>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</si>
  <si>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2000</t>
  </si>
  <si>
    <t>Охорона здоров`я</t>
  </si>
  <si>
    <t>2113</t>
  </si>
  <si>
    <t>Первинна медична допомога населенню, що надається амбулаторно-поліклінічними закладами (відділеннями)</t>
  </si>
  <si>
    <t>3241</t>
  </si>
  <si>
    <t>Забезпечення діяльності інших закладів у сфері соціального захисту і соціального забезпечення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</si>
  <si>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</si>
  <si>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</si>
  <si>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 xml:space="preserve">Інші програми та заходи у сфері охорони здоров'я                                                                               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</si>
  <si>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</si>
  <si>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Видатки, пов'язані з наданням підтримки внутрішньо переміщеним та.або евакуйрваним особам у зв'язку із введенням воєнного стану</t>
  </si>
  <si>
    <t>Інша діяльність</t>
  </si>
  <si>
    <t xml:space="preserve">Природоохоронні заходи за рахунок цільових фондів </t>
  </si>
  <si>
    <t>Уточнений план на звітний період</t>
  </si>
  <si>
    <t>Виконано за звітний період</t>
  </si>
  <si>
    <t xml:space="preserve">Уточнений план  </t>
  </si>
  <si>
    <t xml:space="preserve">Заходи та роботи з мобілізаційної підготовки місцевого значення </t>
  </si>
  <si>
    <t>9 місяців  2024 року</t>
  </si>
  <si>
    <t>1241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</si>
  <si>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</si>
  <si>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</si>
  <si>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</si>
  <si>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1292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</si>
  <si>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</si>
  <si>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</si>
  <si>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</si>
  <si>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Виконання видаткової частини загального та спеціального фондів бюджету Заставнівської міської територіальної громади за 9 місяців  2025 року порівняно з відповідним періодом  2024 року</t>
  </si>
  <si>
    <t>До звіту про виконання бюджету Заставнівської міської територіальної громади  за 9 місяців  2025 року</t>
  </si>
  <si>
    <t>9 місяців  2025 року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</si>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</sst>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3" fillId="0" borderId="0"/>
    <xf numFmtId="0" fontId="15" fillId="0" borderId="0"/>
    <xf numFmtId="0" fontId="2" fillId="0" borderId="0"/>
    <xf numFmtId="0" fontId="16" fillId="0" borderId="0"/>
    <xf numFmtId="0" fontId="1" fillId="0" borderId="0"/>
  </cellStyleXfs>
  <cellXfs count="46"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0" xfId="0" applyFont="1"/>
    <xf numFmtId="0" fontId="10" fillId="0" borderId="3" xfId="2" applyFont="1" applyBorder="1" applyAlignment="1">
      <alignment vertical="center" wrapText="1"/>
    </xf>
    <xf numFmtId="0" fontId="10" fillId="0" borderId="0" xfId="0" applyFont="1"/>
    <xf numFmtId="0" fontId="9" fillId="0" borderId="0" xfId="0" applyFont="1"/>
    <xf numFmtId="0" fontId="8" fillId="0" borderId="3" xfId="2" applyFont="1" applyBorder="1" applyAlignment="1">
      <alignment vertical="center" wrapText="1"/>
    </xf>
    <xf numFmtId="0" fontId="8" fillId="0" borderId="0" xfId="0" applyFont="1"/>
    <xf numFmtId="0" fontId="10" fillId="0" borderId="3" xfId="2" quotePrefix="1" applyFont="1" applyBorder="1" applyAlignment="1">
      <alignment horizontal="left" vertical="center" wrapText="1"/>
    </xf>
    <xf numFmtId="0" fontId="12" fillId="0" borderId="0" xfId="1" applyFont="1" applyProtection="1"/>
    <xf numFmtId="0" fontId="14" fillId="0" borderId="0" xfId="0" applyFont="1"/>
    <xf numFmtId="0" fontId="8" fillId="0" borderId="3" xfId="2" quotePrefix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10" fillId="0" borderId="3" xfId="3" quotePrefix="1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49" fontId="8" fillId="0" borderId="3" xfId="0" applyNumberFormat="1" applyFont="1" applyBorder="1" applyAlignment="1">
      <alignment horizontal="left"/>
    </xf>
    <xf numFmtId="0" fontId="8" fillId="2" borderId="3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vertical="center" wrapText="1"/>
    </xf>
    <xf numFmtId="0" fontId="10" fillId="2" borderId="3" xfId="3" quotePrefix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right" vertical="center"/>
    </xf>
    <xf numFmtId="0" fontId="12" fillId="0" borderId="3" xfId="6" applyFont="1" applyBorder="1" applyAlignment="1">
      <alignment vertical="center" wrapText="1"/>
    </xf>
    <xf numFmtId="0" fontId="12" fillId="0" borderId="3" xfId="6" applyFont="1" applyBorder="1" applyAlignment="1">
      <alignment horizontal="left" vertical="center"/>
    </xf>
    <xf numFmtId="0" fontId="8" fillId="2" borderId="3" xfId="3" quotePrefix="1" applyFont="1" applyFill="1" applyBorder="1" applyAlignment="1">
      <alignment horizontal="left" vertical="center" wrapText="1"/>
    </xf>
    <xf numFmtId="0" fontId="12" fillId="0" borderId="3" xfId="4" applyFont="1" applyBorder="1" applyAlignment="1">
      <alignment vertical="center" wrapText="1"/>
    </xf>
    <xf numFmtId="0" fontId="12" fillId="0" borderId="3" xfId="4" applyFont="1" applyBorder="1" applyAlignment="1">
      <alignment horizontal="left" vertical="center"/>
    </xf>
    <xf numFmtId="0" fontId="6" fillId="0" borderId="3" xfId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0" xfId="1" applyFont="1" applyAlignment="1" applyProtection="1">
      <alignment horizontal="center" wrapText="1"/>
    </xf>
    <xf numFmtId="0" fontId="13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7" fillId="0" borderId="3" xfId="1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6"/>
    <cellStyle name="Обычный 2 3" xfId="4"/>
    <cellStyle name="Обычный 3" xfId="3"/>
    <cellStyle name="Обычный 4" xfId="5"/>
    <cellStyle name="Обычный 5" xfId="7"/>
    <cellStyle name="Обычный_ZV1PIV9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="73" zoomScaleNormal="73" workbookViewId="0">
      <pane xSplit="2" ySplit="12" topLeftCell="C13" activePane="bottomRight" state="frozen"/>
      <selection pane="topRight" activeCell="C1" sqref="C1"/>
      <selection pane="bottomLeft" activeCell="A11" sqref="A11"/>
      <selection pane="bottomRight" activeCell="B3" sqref="B3"/>
    </sheetView>
  </sheetViews>
  <sheetFormatPr defaultRowHeight="15" x14ac:dyDescent="0.25"/>
  <cols>
    <col min="1" max="1" width="14.42578125" style="8" customWidth="1"/>
    <col min="2" max="2" width="43.5703125" style="8" customWidth="1"/>
    <col min="3" max="3" width="12.42578125" style="8" customWidth="1"/>
    <col min="4" max="4" width="12.28515625" style="8" customWidth="1"/>
    <col min="5" max="5" width="12.7109375" style="8" customWidth="1"/>
    <col min="6" max="6" width="12.140625" style="8" customWidth="1"/>
    <col min="7" max="7" width="11.28515625" style="8" customWidth="1"/>
    <col min="8" max="8" width="11.7109375" style="8" customWidth="1"/>
    <col min="9" max="11" width="13" style="8" customWidth="1"/>
    <col min="12" max="12" width="12.85546875" style="8" customWidth="1"/>
    <col min="13" max="14" width="11.42578125" style="8" customWidth="1"/>
    <col min="15" max="15" width="13.140625" style="8" customWidth="1"/>
    <col min="16" max="16" width="12.7109375" style="8" customWidth="1"/>
    <col min="17" max="17" width="12.28515625" style="8" customWidth="1"/>
    <col min="18" max="18" width="13.7109375" style="8" customWidth="1"/>
    <col min="19" max="19" width="11.42578125" style="8" customWidth="1"/>
    <col min="20" max="16384" width="9.140625" style="8"/>
  </cols>
  <sheetData>
    <row r="1" spans="1:20" ht="15.75" x14ac:dyDescent="0.25">
      <c r="S1" s="15" t="s">
        <v>43</v>
      </c>
      <c r="T1" s="15"/>
    </row>
    <row r="2" spans="1:20" ht="66.75" customHeight="1" x14ac:dyDescent="0.25">
      <c r="R2" s="42" t="s">
        <v>87</v>
      </c>
      <c r="S2" s="42"/>
      <c r="T2" s="42"/>
    </row>
    <row r="6" spans="1:20" ht="40.5" customHeight="1" x14ac:dyDescent="0.3">
      <c r="B6" s="43" t="s">
        <v>86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8" spans="1:20" x14ac:dyDescent="0.25">
      <c r="S8" s="8" t="s">
        <v>44</v>
      </c>
    </row>
    <row r="9" spans="1:20" ht="15.75" customHeight="1" x14ac:dyDescent="0.25">
      <c r="A9" s="36" t="s">
        <v>0</v>
      </c>
      <c r="B9" s="45" t="s">
        <v>1</v>
      </c>
      <c r="C9" s="37" t="s">
        <v>2</v>
      </c>
      <c r="D9" s="37"/>
      <c r="E9" s="37"/>
      <c r="F9" s="37"/>
      <c r="G9" s="37"/>
      <c r="H9" s="37"/>
      <c r="I9" s="40" t="s">
        <v>3</v>
      </c>
      <c r="J9" s="40"/>
      <c r="K9" s="40"/>
      <c r="L9" s="40"/>
      <c r="M9" s="40"/>
      <c r="N9" s="40"/>
      <c r="O9" s="41" t="s">
        <v>4</v>
      </c>
      <c r="P9" s="41"/>
      <c r="Q9" s="41"/>
      <c r="R9" s="41"/>
      <c r="S9" s="41"/>
      <c r="T9" s="41"/>
    </row>
    <row r="10" spans="1:20" ht="17.25" customHeight="1" x14ac:dyDescent="0.25">
      <c r="A10" s="36"/>
      <c r="B10" s="45"/>
      <c r="C10" s="37" t="s">
        <v>77</v>
      </c>
      <c r="D10" s="37"/>
      <c r="E10" s="37" t="s">
        <v>88</v>
      </c>
      <c r="F10" s="37"/>
      <c r="G10" s="37" t="s">
        <v>5</v>
      </c>
      <c r="H10" s="37" t="s">
        <v>6</v>
      </c>
      <c r="I10" s="37" t="s">
        <v>77</v>
      </c>
      <c r="J10" s="37"/>
      <c r="K10" s="37" t="s">
        <v>88</v>
      </c>
      <c r="L10" s="37"/>
      <c r="M10" s="38" t="s">
        <v>5</v>
      </c>
      <c r="N10" s="38" t="s">
        <v>6</v>
      </c>
      <c r="O10" s="37" t="s">
        <v>77</v>
      </c>
      <c r="P10" s="37"/>
      <c r="Q10" s="37" t="s">
        <v>88</v>
      </c>
      <c r="R10" s="37"/>
      <c r="S10" s="44" t="s">
        <v>5</v>
      </c>
      <c r="T10" s="44" t="s">
        <v>6</v>
      </c>
    </row>
    <row r="11" spans="1:20" ht="60" customHeight="1" x14ac:dyDescent="0.25">
      <c r="A11" s="36"/>
      <c r="B11" s="45"/>
      <c r="C11" s="1" t="s">
        <v>73</v>
      </c>
      <c r="D11" s="1" t="s">
        <v>74</v>
      </c>
      <c r="E11" s="1" t="s">
        <v>73</v>
      </c>
      <c r="F11" s="1" t="s">
        <v>74</v>
      </c>
      <c r="G11" s="37"/>
      <c r="H11" s="37"/>
      <c r="I11" s="1" t="s">
        <v>75</v>
      </c>
      <c r="J11" s="1" t="s">
        <v>74</v>
      </c>
      <c r="K11" s="1" t="s">
        <v>75</v>
      </c>
      <c r="L11" s="1" t="s">
        <v>74</v>
      </c>
      <c r="M11" s="39"/>
      <c r="N11" s="39"/>
      <c r="O11" s="1" t="s">
        <v>75</v>
      </c>
      <c r="P11" s="1" t="s">
        <v>74</v>
      </c>
      <c r="Q11" s="1" t="s">
        <v>75</v>
      </c>
      <c r="R11" s="1" t="s">
        <v>74</v>
      </c>
      <c r="S11" s="44"/>
      <c r="T11" s="44"/>
    </row>
    <row r="12" spans="1:20" ht="15.75" x14ac:dyDescent="0.25">
      <c r="A12" s="6">
        <v>1</v>
      </c>
      <c r="B12" s="6">
        <v>2</v>
      </c>
      <c r="C12" s="2">
        <v>5</v>
      </c>
      <c r="D12" s="3">
        <v>6</v>
      </c>
      <c r="E12" s="2">
        <v>5</v>
      </c>
      <c r="F12" s="3">
        <v>6</v>
      </c>
      <c r="G12" s="4" t="s">
        <v>7</v>
      </c>
      <c r="H12" s="4">
        <v>8</v>
      </c>
      <c r="I12" s="5">
        <v>11</v>
      </c>
      <c r="J12" s="6">
        <v>12</v>
      </c>
      <c r="K12" s="5">
        <v>11</v>
      </c>
      <c r="L12" s="6">
        <v>12</v>
      </c>
      <c r="M12" s="7" t="s">
        <v>8</v>
      </c>
      <c r="N12" s="7">
        <v>14</v>
      </c>
      <c r="O12" s="6">
        <v>15</v>
      </c>
      <c r="P12" s="6">
        <v>16</v>
      </c>
      <c r="Q12" s="6">
        <v>17</v>
      </c>
      <c r="R12" s="6">
        <v>18</v>
      </c>
      <c r="S12" s="6">
        <v>19</v>
      </c>
      <c r="T12" s="6">
        <v>20</v>
      </c>
    </row>
    <row r="13" spans="1:20" s="11" customFormat="1" ht="15.75" x14ac:dyDescent="0.25">
      <c r="A13" s="26" t="s">
        <v>30</v>
      </c>
      <c r="B13" s="23" t="s">
        <v>31</v>
      </c>
      <c r="C13" s="18">
        <f>SUM(C14:C16)</f>
        <v>10303.800000000001</v>
      </c>
      <c r="D13" s="18">
        <f>SUM(D14:D16)</f>
        <v>9278.8000000000011</v>
      </c>
      <c r="E13" s="18">
        <f>SUM(E14:E16)</f>
        <v>14494.4</v>
      </c>
      <c r="F13" s="18">
        <f>SUM(F14:F16)</f>
        <v>11609.699999999999</v>
      </c>
      <c r="G13" s="19">
        <f>SUM(F13-D13)</f>
        <v>2330.8999999999978</v>
      </c>
      <c r="H13" s="19">
        <f>SUM(F13/D13*100)</f>
        <v>125.12070526361165</v>
      </c>
      <c r="I13" s="18">
        <f>SUM(I14:I16)</f>
        <v>130.69999999999999</v>
      </c>
      <c r="J13" s="18">
        <f>SUM(J14:J16)</f>
        <v>60.7</v>
      </c>
      <c r="K13" s="18">
        <f>SUM(K14:K16)</f>
        <v>33.299999999999997</v>
      </c>
      <c r="L13" s="18">
        <f>SUM(L14:L16)</f>
        <v>33.299999999999997</v>
      </c>
      <c r="M13" s="19">
        <f>SUM(L13-J13)</f>
        <v>-27.400000000000006</v>
      </c>
      <c r="N13" s="19">
        <f>SUM(L13/J13*100)</f>
        <v>54.859967051070832</v>
      </c>
      <c r="O13" s="20">
        <f>SUM(C13+I13)</f>
        <v>10434.500000000002</v>
      </c>
      <c r="P13" s="20">
        <f>SUM(D13+J13)</f>
        <v>9339.5000000000018</v>
      </c>
      <c r="Q13" s="20">
        <f>SUM(E13+K13)</f>
        <v>14527.699999999999</v>
      </c>
      <c r="R13" s="20">
        <f>SUM(F13+L13)</f>
        <v>11642.999999999998</v>
      </c>
      <c r="S13" s="20">
        <f>SUM(R13-P13)</f>
        <v>2303.4999999999964</v>
      </c>
      <c r="T13" s="20">
        <f>SUM(R13/P13*100)</f>
        <v>124.66406124524863</v>
      </c>
    </row>
    <row r="14" spans="1:20" s="10" customFormat="1" ht="83.25" customHeight="1" x14ac:dyDescent="0.25">
      <c r="A14" s="14" t="s">
        <v>9</v>
      </c>
      <c r="B14" s="9" t="s">
        <v>10</v>
      </c>
      <c r="C14" s="21">
        <v>8375.7000000000007</v>
      </c>
      <c r="D14" s="21">
        <v>7665.2</v>
      </c>
      <c r="E14" s="21">
        <v>11837.1</v>
      </c>
      <c r="F14" s="21">
        <v>9399.5</v>
      </c>
      <c r="G14" s="21">
        <f t="shared" ref="G14:G61" si="0">SUM(F14-D14)</f>
        <v>1734.3000000000002</v>
      </c>
      <c r="H14" s="21">
        <f t="shared" ref="H14:H61" si="1">SUM(F14/D14*100)</f>
        <v>122.62563272973961</v>
      </c>
      <c r="I14" s="21">
        <v>117</v>
      </c>
      <c r="J14" s="21">
        <v>47</v>
      </c>
      <c r="K14" s="21">
        <v>33.299999999999997</v>
      </c>
      <c r="L14" s="21">
        <v>33.299999999999997</v>
      </c>
      <c r="M14" s="21">
        <f t="shared" ref="M14:M61" si="2">SUM(L14-J14)</f>
        <v>-13.700000000000003</v>
      </c>
      <c r="N14" s="21">
        <f t="shared" ref="N14:N16" si="3">SUM(L14/J14*100)</f>
        <v>70.851063829787236</v>
      </c>
      <c r="O14" s="20">
        <f t="shared" ref="O14:O22" si="4">SUM(C14+I14)</f>
        <v>8492.7000000000007</v>
      </c>
      <c r="P14" s="20">
        <f t="shared" ref="P14:P22" si="5">SUM(D14+J14)</f>
        <v>7712.2</v>
      </c>
      <c r="Q14" s="20">
        <f t="shared" ref="Q14:Q22" si="6">SUM(E14+K14)</f>
        <v>11870.4</v>
      </c>
      <c r="R14" s="20">
        <f t="shared" ref="R14:R22" si="7">SUM(F14+L14)</f>
        <v>9432.7999999999993</v>
      </c>
      <c r="S14" s="20">
        <f t="shared" ref="S14:S22" si="8">SUM(R14-P14)</f>
        <v>1720.5999999999995</v>
      </c>
      <c r="T14" s="20">
        <f t="shared" ref="T14:T22" si="9">SUM(R14/P14*100)</f>
        <v>122.31010606571407</v>
      </c>
    </row>
    <row r="15" spans="1:20" s="10" customFormat="1" ht="54" customHeight="1" x14ac:dyDescent="0.25">
      <c r="A15" s="24" t="s">
        <v>49</v>
      </c>
      <c r="B15" s="25" t="s">
        <v>50</v>
      </c>
      <c r="C15" s="21">
        <v>1794</v>
      </c>
      <c r="D15" s="21">
        <v>1569.5</v>
      </c>
      <c r="E15" s="21">
        <v>2506.6999999999998</v>
      </c>
      <c r="F15" s="21">
        <v>2102.9</v>
      </c>
      <c r="G15" s="21">
        <f t="shared" si="0"/>
        <v>533.40000000000009</v>
      </c>
      <c r="H15" s="21">
        <f t="shared" si="1"/>
        <v>133.98534565148137</v>
      </c>
      <c r="I15" s="21"/>
      <c r="J15" s="21"/>
      <c r="K15" s="21"/>
      <c r="L15" s="21"/>
      <c r="M15" s="21">
        <f t="shared" si="2"/>
        <v>0</v>
      </c>
      <c r="N15" s="21" t="e">
        <f t="shared" si="3"/>
        <v>#DIV/0!</v>
      </c>
      <c r="O15" s="20">
        <f t="shared" si="4"/>
        <v>1794</v>
      </c>
      <c r="P15" s="20">
        <f t="shared" si="5"/>
        <v>1569.5</v>
      </c>
      <c r="Q15" s="20">
        <f t="shared" si="6"/>
        <v>2506.6999999999998</v>
      </c>
      <c r="R15" s="20">
        <f t="shared" si="7"/>
        <v>2102.9</v>
      </c>
      <c r="S15" s="20">
        <f t="shared" si="8"/>
        <v>533.40000000000009</v>
      </c>
      <c r="T15" s="20">
        <f t="shared" si="9"/>
        <v>133.98534565148137</v>
      </c>
    </row>
    <row r="16" spans="1:20" s="10" customFormat="1" ht="31.5" x14ac:dyDescent="0.25">
      <c r="A16" s="14" t="s">
        <v>11</v>
      </c>
      <c r="B16" s="9" t="s">
        <v>12</v>
      </c>
      <c r="C16" s="21">
        <v>134.1</v>
      </c>
      <c r="D16" s="21">
        <v>44.1</v>
      </c>
      <c r="E16" s="21">
        <v>150.6</v>
      </c>
      <c r="F16" s="21">
        <v>107.3</v>
      </c>
      <c r="G16" s="21">
        <f t="shared" si="0"/>
        <v>63.199999999999996</v>
      </c>
      <c r="H16" s="21">
        <f t="shared" si="1"/>
        <v>243.31065759637184</v>
      </c>
      <c r="I16" s="21">
        <v>13.7</v>
      </c>
      <c r="J16" s="21">
        <v>13.7</v>
      </c>
      <c r="K16" s="21"/>
      <c r="L16" s="21"/>
      <c r="M16" s="21">
        <f t="shared" si="2"/>
        <v>-13.7</v>
      </c>
      <c r="N16" s="21">
        <f t="shared" si="3"/>
        <v>0</v>
      </c>
      <c r="O16" s="20">
        <f t="shared" si="4"/>
        <v>147.79999999999998</v>
      </c>
      <c r="P16" s="20">
        <f t="shared" si="5"/>
        <v>57.8</v>
      </c>
      <c r="Q16" s="20">
        <f t="shared" si="6"/>
        <v>150.6</v>
      </c>
      <c r="R16" s="20">
        <f t="shared" si="7"/>
        <v>107.3</v>
      </c>
      <c r="S16" s="20">
        <f t="shared" si="8"/>
        <v>49.5</v>
      </c>
      <c r="T16" s="20">
        <f t="shared" si="9"/>
        <v>185.64013840830452</v>
      </c>
    </row>
    <row r="17" spans="1:20" s="13" customFormat="1" ht="15.75" x14ac:dyDescent="0.25">
      <c r="A17" s="17">
        <v>1000</v>
      </c>
      <c r="B17" s="12" t="s">
        <v>32</v>
      </c>
      <c r="C17" s="19">
        <f>SUM(C18:C34)</f>
        <v>42526.1</v>
      </c>
      <c r="D17" s="19">
        <f>SUM(D18:D34)</f>
        <v>37863.500000000007</v>
      </c>
      <c r="E17" s="19">
        <f>SUM(E18:E34)</f>
        <v>46808.5</v>
      </c>
      <c r="F17" s="19">
        <f>SUM(F18:F34)</f>
        <v>40865.799999999988</v>
      </c>
      <c r="G17" s="19">
        <f t="shared" si="0"/>
        <v>3002.2999999999811</v>
      </c>
      <c r="H17" s="19">
        <f t="shared" si="1"/>
        <v>107.92927225428177</v>
      </c>
      <c r="I17" s="19">
        <f>SUM(I18:I34)</f>
        <v>7534</v>
      </c>
      <c r="J17" s="19">
        <f>SUM(J18:J34)</f>
        <v>1834.4</v>
      </c>
      <c r="K17" s="19">
        <f>SUM(K18:K34)</f>
        <v>4824.1999999999989</v>
      </c>
      <c r="L17" s="19">
        <f>SUM(L18:L34)</f>
        <v>2595</v>
      </c>
      <c r="M17" s="19">
        <f t="shared" si="2"/>
        <v>760.59999999999991</v>
      </c>
      <c r="N17" s="19">
        <f t="shared" ref="N17:N61" si="10">SUM(L17/J17*100)</f>
        <v>141.46314871347579</v>
      </c>
      <c r="O17" s="20">
        <f t="shared" si="4"/>
        <v>50060.1</v>
      </c>
      <c r="P17" s="20">
        <f t="shared" si="5"/>
        <v>39697.900000000009</v>
      </c>
      <c r="Q17" s="20">
        <f t="shared" si="6"/>
        <v>51632.7</v>
      </c>
      <c r="R17" s="20">
        <f t="shared" si="7"/>
        <v>43460.799999999988</v>
      </c>
      <c r="S17" s="20">
        <f t="shared" si="8"/>
        <v>3762.8999999999796</v>
      </c>
      <c r="T17" s="20">
        <f t="shared" si="9"/>
        <v>109.47883893102653</v>
      </c>
    </row>
    <row r="18" spans="1:20" s="10" customFormat="1" ht="15.75" x14ac:dyDescent="0.25">
      <c r="A18" s="14" t="s">
        <v>13</v>
      </c>
      <c r="B18" s="9" t="s">
        <v>14</v>
      </c>
      <c r="C18" s="21">
        <v>5816.4</v>
      </c>
      <c r="D18" s="21">
        <v>5011</v>
      </c>
      <c r="E18" s="21">
        <v>6933.6</v>
      </c>
      <c r="F18" s="21">
        <v>5521.9</v>
      </c>
      <c r="G18" s="21">
        <f t="shared" si="0"/>
        <v>510.89999999999964</v>
      </c>
      <c r="H18" s="21">
        <f t="shared" si="1"/>
        <v>110.19556974655758</v>
      </c>
      <c r="I18" s="21">
        <v>2091.1</v>
      </c>
      <c r="J18" s="21">
        <v>567.70000000000005</v>
      </c>
      <c r="K18" s="21">
        <v>1428.7</v>
      </c>
      <c r="L18" s="21">
        <v>476.7</v>
      </c>
      <c r="M18" s="21">
        <f t="shared" si="2"/>
        <v>-91.000000000000057</v>
      </c>
      <c r="N18" s="21">
        <f t="shared" si="10"/>
        <v>83.970406905055484</v>
      </c>
      <c r="O18" s="20">
        <f t="shared" si="4"/>
        <v>7907.5</v>
      </c>
      <c r="P18" s="20">
        <f t="shared" si="5"/>
        <v>5578.7</v>
      </c>
      <c r="Q18" s="20">
        <f t="shared" si="6"/>
        <v>8362.3000000000011</v>
      </c>
      <c r="R18" s="20">
        <f t="shared" si="7"/>
        <v>5998.5999999999995</v>
      </c>
      <c r="S18" s="20">
        <f t="shared" si="8"/>
        <v>419.89999999999964</v>
      </c>
      <c r="T18" s="20">
        <f t="shared" si="9"/>
        <v>107.52684317134815</v>
      </c>
    </row>
    <row r="19" spans="1:20" s="10" customFormat="1" ht="48.75" customHeight="1" x14ac:dyDescent="0.25">
      <c r="A19" s="24" t="s">
        <v>51</v>
      </c>
      <c r="B19" s="25" t="s">
        <v>54</v>
      </c>
      <c r="C19" s="21">
        <v>10401.799999999999</v>
      </c>
      <c r="D19" s="21">
        <v>8970.1</v>
      </c>
      <c r="E19" s="21">
        <v>10503.9</v>
      </c>
      <c r="F19" s="21">
        <v>8834.2999999999993</v>
      </c>
      <c r="G19" s="21">
        <f t="shared" si="0"/>
        <v>-135.80000000000109</v>
      </c>
      <c r="H19" s="21">
        <f t="shared" si="1"/>
        <v>98.486081537552522</v>
      </c>
      <c r="I19" s="21">
        <v>703.9</v>
      </c>
      <c r="J19" s="21">
        <v>596.6</v>
      </c>
      <c r="K19" s="21">
        <v>674.6</v>
      </c>
      <c r="L19" s="21">
        <v>545.1</v>
      </c>
      <c r="M19" s="21">
        <f t="shared" si="2"/>
        <v>-51.5</v>
      </c>
      <c r="N19" s="21">
        <f t="shared" si="10"/>
        <v>91.367750586657721</v>
      </c>
      <c r="O19" s="20">
        <f t="shared" si="4"/>
        <v>11105.699999999999</v>
      </c>
      <c r="P19" s="20">
        <f t="shared" si="5"/>
        <v>9566.7000000000007</v>
      </c>
      <c r="Q19" s="20">
        <f t="shared" si="6"/>
        <v>11178.5</v>
      </c>
      <c r="R19" s="20">
        <f t="shared" si="7"/>
        <v>9379.4</v>
      </c>
      <c r="S19" s="20">
        <f t="shared" si="8"/>
        <v>-187.30000000000109</v>
      </c>
      <c r="T19" s="20">
        <f t="shared" si="9"/>
        <v>98.042167100463047</v>
      </c>
    </row>
    <row r="20" spans="1:20" s="10" customFormat="1" ht="47.25" x14ac:dyDescent="0.25">
      <c r="A20" s="24" t="s">
        <v>52</v>
      </c>
      <c r="B20" s="25" t="s">
        <v>53</v>
      </c>
      <c r="C20" s="21">
        <v>20636.099999999999</v>
      </c>
      <c r="D20" s="21">
        <v>19089.2</v>
      </c>
      <c r="E20" s="21">
        <v>21568.1</v>
      </c>
      <c r="F20" s="21">
        <v>20142.599999999999</v>
      </c>
      <c r="G20" s="21">
        <f t="shared" si="0"/>
        <v>1053.3999999999978</v>
      </c>
      <c r="H20" s="21">
        <f t="shared" si="1"/>
        <v>105.51830354336482</v>
      </c>
      <c r="I20" s="21"/>
      <c r="J20" s="21"/>
      <c r="K20" s="21"/>
      <c r="L20" s="21"/>
      <c r="M20" s="21">
        <f t="shared" si="2"/>
        <v>0</v>
      </c>
      <c r="N20" s="21"/>
      <c r="O20" s="20">
        <f t="shared" si="4"/>
        <v>20636.099999999999</v>
      </c>
      <c r="P20" s="20">
        <f t="shared" si="5"/>
        <v>19089.2</v>
      </c>
      <c r="Q20" s="20">
        <f t="shared" si="6"/>
        <v>21568.1</v>
      </c>
      <c r="R20" s="20">
        <f t="shared" si="7"/>
        <v>20142.599999999999</v>
      </c>
      <c r="S20" s="20">
        <f t="shared" si="8"/>
        <v>1053.3999999999978</v>
      </c>
      <c r="T20" s="20">
        <f t="shared" si="9"/>
        <v>105.51830354336482</v>
      </c>
    </row>
    <row r="21" spans="1:20" s="10" customFormat="1" ht="31.5" x14ac:dyDescent="0.25">
      <c r="A21" s="24" t="s">
        <v>55</v>
      </c>
      <c r="B21" s="25" t="s">
        <v>56</v>
      </c>
      <c r="C21" s="21">
        <v>4266</v>
      </c>
      <c r="D21" s="21">
        <v>3451.8</v>
      </c>
      <c r="E21" s="21">
        <v>4082.1</v>
      </c>
      <c r="F21" s="21">
        <v>3404.7</v>
      </c>
      <c r="G21" s="21">
        <f t="shared" ref="G21:G26" si="11">SUM(F21-D21)</f>
        <v>-47.100000000000364</v>
      </c>
      <c r="H21" s="21">
        <f t="shared" ref="H21:H26" si="12">SUM(F21/D21*100)</f>
        <v>98.635494524595856</v>
      </c>
      <c r="I21" s="21">
        <v>438.1</v>
      </c>
      <c r="J21" s="21">
        <v>240.1</v>
      </c>
      <c r="K21" s="21">
        <v>456.7</v>
      </c>
      <c r="L21" s="21">
        <v>268</v>
      </c>
      <c r="M21" s="21">
        <f t="shared" si="2"/>
        <v>27.900000000000006</v>
      </c>
      <c r="N21" s="21">
        <f t="shared" si="10"/>
        <v>111.62015826738858</v>
      </c>
      <c r="O21" s="20">
        <f t="shared" si="4"/>
        <v>4704.1000000000004</v>
      </c>
      <c r="P21" s="20">
        <f t="shared" si="5"/>
        <v>3691.9</v>
      </c>
      <c r="Q21" s="20">
        <f t="shared" si="6"/>
        <v>4538.8</v>
      </c>
      <c r="R21" s="20">
        <f t="shared" si="7"/>
        <v>3672.7</v>
      </c>
      <c r="S21" s="20">
        <f t="shared" si="8"/>
        <v>-19.200000000000273</v>
      </c>
      <c r="T21" s="20">
        <f t="shared" si="9"/>
        <v>99.479942576992869</v>
      </c>
    </row>
    <row r="22" spans="1:20" s="10" customFormat="1" ht="31.5" x14ac:dyDescent="0.25">
      <c r="A22" s="24" t="s">
        <v>57</v>
      </c>
      <c r="B22" s="25" t="s">
        <v>15</v>
      </c>
      <c r="C22" s="21">
        <v>1238</v>
      </c>
      <c r="D22" s="21">
        <v>1206.7</v>
      </c>
      <c r="E22" s="21">
        <v>1642</v>
      </c>
      <c r="F22" s="21">
        <v>1517.2</v>
      </c>
      <c r="G22" s="21">
        <f t="shared" si="11"/>
        <v>310.5</v>
      </c>
      <c r="H22" s="21">
        <f t="shared" si="12"/>
        <v>125.73133338858042</v>
      </c>
      <c r="I22" s="21"/>
      <c r="J22" s="21"/>
      <c r="K22" s="21"/>
      <c r="L22" s="21"/>
      <c r="M22" s="21">
        <f t="shared" ref="M22:M50" si="13">SUM(L22-J22)</f>
        <v>0</v>
      </c>
      <c r="N22" s="21" t="e">
        <f t="shared" ref="N22:N52" si="14">SUM(L22/J22*100)</f>
        <v>#DIV/0!</v>
      </c>
      <c r="O22" s="20">
        <f t="shared" si="4"/>
        <v>1238</v>
      </c>
      <c r="P22" s="20">
        <f t="shared" si="5"/>
        <v>1206.7</v>
      </c>
      <c r="Q22" s="20">
        <f t="shared" si="6"/>
        <v>1642</v>
      </c>
      <c r="R22" s="20">
        <f t="shared" si="7"/>
        <v>1517.2</v>
      </c>
      <c r="S22" s="20">
        <f t="shared" si="8"/>
        <v>310.5</v>
      </c>
      <c r="T22" s="20">
        <f t="shared" si="9"/>
        <v>125.73133338858042</v>
      </c>
    </row>
    <row r="23" spans="1:20" s="10" customFormat="1" ht="110.25" x14ac:dyDescent="0.25">
      <c r="A23" s="35" t="s">
        <v>94</v>
      </c>
      <c r="B23" s="34" t="s">
        <v>95</v>
      </c>
      <c r="C23" s="21"/>
      <c r="D23" s="21"/>
      <c r="E23" s="21"/>
      <c r="F23" s="21"/>
      <c r="G23" s="21"/>
      <c r="H23" s="21"/>
      <c r="I23" s="21"/>
      <c r="J23" s="21"/>
      <c r="K23" s="21">
        <v>27</v>
      </c>
      <c r="L23" s="21">
        <v>4.5999999999999996</v>
      </c>
      <c r="M23" s="21">
        <f t="shared" si="13"/>
        <v>4.5999999999999996</v>
      </c>
      <c r="N23" s="21" t="e">
        <f t="shared" si="14"/>
        <v>#DIV/0!</v>
      </c>
      <c r="O23" s="20">
        <f t="shared" ref="O23:O61" si="15">SUM(C23+I23)</f>
        <v>0</v>
      </c>
      <c r="P23" s="20">
        <f t="shared" ref="P23:P61" si="16">SUM(D23+J23)</f>
        <v>0</v>
      </c>
      <c r="Q23" s="20">
        <f t="shared" ref="Q23:Q61" si="17">SUM(E23+K23)</f>
        <v>27</v>
      </c>
      <c r="R23" s="20">
        <f t="shared" ref="R23:R61" si="18">SUM(F23+L23)</f>
        <v>4.5999999999999996</v>
      </c>
      <c r="S23" s="20">
        <f t="shared" ref="S23:S61" si="19">SUM(R23-P23)</f>
        <v>4.5999999999999996</v>
      </c>
      <c r="T23" s="20" t="e">
        <f t="shared" ref="T23:T61" si="20">SUM(R23/P23*100)</f>
        <v>#DIV/0!</v>
      </c>
    </row>
    <row r="24" spans="1:20" s="10" customFormat="1" ht="110.25" x14ac:dyDescent="0.25">
      <c r="A24" s="35" t="s">
        <v>96</v>
      </c>
      <c r="B24" s="34" t="s">
        <v>97</v>
      </c>
      <c r="C24" s="21"/>
      <c r="D24" s="21"/>
      <c r="E24" s="21"/>
      <c r="F24" s="21"/>
      <c r="G24" s="21"/>
      <c r="H24" s="21"/>
      <c r="I24" s="21"/>
      <c r="J24" s="21"/>
      <c r="K24" s="21">
        <v>507.2</v>
      </c>
      <c r="L24" s="21">
        <v>79.400000000000006</v>
      </c>
      <c r="M24" s="21">
        <f t="shared" si="13"/>
        <v>79.400000000000006</v>
      </c>
      <c r="N24" s="21" t="e">
        <f t="shared" si="14"/>
        <v>#DIV/0!</v>
      </c>
      <c r="O24" s="20">
        <f t="shared" si="15"/>
        <v>0</v>
      </c>
      <c r="P24" s="20">
        <f t="shared" si="16"/>
        <v>0</v>
      </c>
      <c r="Q24" s="20">
        <f t="shared" si="17"/>
        <v>507.2</v>
      </c>
      <c r="R24" s="20">
        <f t="shared" si="18"/>
        <v>79.400000000000006</v>
      </c>
      <c r="S24" s="20">
        <f t="shared" si="19"/>
        <v>79.400000000000006</v>
      </c>
      <c r="T24" s="20" t="e">
        <f t="shared" si="20"/>
        <v>#DIV/0!</v>
      </c>
    </row>
    <row r="25" spans="1:20" s="10" customFormat="1" ht="63" x14ac:dyDescent="0.25">
      <c r="A25" s="24" t="s">
        <v>58</v>
      </c>
      <c r="B25" s="25" t="s">
        <v>59</v>
      </c>
      <c r="C25" s="21">
        <v>118.5</v>
      </c>
      <c r="D25" s="21">
        <v>85.4</v>
      </c>
      <c r="E25" s="21">
        <v>109.9</v>
      </c>
      <c r="F25" s="21">
        <v>94.2</v>
      </c>
      <c r="G25" s="21">
        <f t="shared" si="11"/>
        <v>8.7999999999999972</v>
      </c>
      <c r="H25" s="21">
        <f t="shared" si="12"/>
        <v>110.30444964871194</v>
      </c>
      <c r="I25" s="21"/>
      <c r="J25" s="21"/>
      <c r="K25" s="21"/>
      <c r="L25" s="21"/>
      <c r="M25" s="21">
        <f t="shared" si="13"/>
        <v>0</v>
      </c>
      <c r="N25" s="21" t="e">
        <f t="shared" si="14"/>
        <v>#DIV/0!</v>
      </c>
      <c r="O25" s="20">
        <f t="shared" si="15"/>
        <v>118.5</v>
      </c>
      <c r="P25" s="20">
        <f t="shared" si="16"/>
        <v>85.4</v>
      </c>
      <c r="Q25" s="20">
        <f t="shared" si="17"/>
        <v>109.9</v>
      </c>
      <c r="R25" s="20">
        <f t="shared" si="18"/>
        <v>94.2</v>
      </c>
      <c r="S25" s="20">
        <f t="shared" si="19"/>
        <v>8.7999999999999972</v>
      </c>
      <c r="T25" s="20">
        <f t="shared" si="20"/>
        <v>110.30444964871194</v>
      </c>
    </row>
    <row r="26" spans="1:20" s="10" customFormat="1" ht="78.75" x14ac:dyDescent="0.25">
      <c r="A26" s="24" t="s">
        <v>66</v>
      </c>
      <c r="B26" s="25" t="s">
        <v>67</v>
      </c>
      <c r="C26" s="21">
        <v>49.3</v>
      </c>
      <c r="D26" s="21">
        <v>49.3</v>
      </c>
      <c r="E26" s="21"/>
      <c r="F26" s="21"/>
      <c r="G26" s="21">
        <f t="shared" si="11"/>
        <v>-49.3</v>
      </c>
      <c r="H26" s="21">
        <f t="shared" si="12"/>
        <v>0</v>
      </c>
      <c r="I26" s="21"/>
      <c r="J26" s="21"/>
      <c r="K26" s="21"/>
      <c r="L26" s="21"/>
      <c r="M26" s="21">
        <f t="shared" si="13"/>
        <v>0</v>
      </c>
      <c r="N26" s="21" t="e">
        <f t="shared" si="14"/>
        <v>#DIV/0!</v>
      </c>
      <c r="O26" s="20">
        <f t="shared" si="15"/>
        <v>49.3</v>
      </c>
      <c r="P26" s="20">
        <f t="shared" si="16"/>
        <v>49.3</v>
      </c>
      <c r="Q26" s="20">
        <f t="shared" si="17"/>
        <v>0</v>
      </c>
      <c r="R26" s="20">
        <f t="shared" si="18"/>
        <v>0</v>
      </c>
      <c r="S26" s="20">
        <f t="shared" si="19"/>
        <v>-49.3</v>
      </c>
      <c r="T26" s="20">
        <f t="shared" si="20"/>
        <v>0</v>
      </c>
    </row>
    <row r="27" spans="1:20" s="10" customFormat="1" ht="129" customHeight="1" x14ac:dyDescent="0.25">
      <c r="A27" s="32" t="s">
        <v>78</v>
      </c>
      <c r="B27" s="31" t="s">
        <v>83</v>
      </c>
      <c r="C27" s="21"/>
      <c r="D27" s="21"/>
      <c r="E27" s="21"/>
      <c r="F27" s="21"/>
      <c r="G27" s="21"/>
      <c r="H27" s="21"/>
      <c r="I27" s="21">
        <v>410.6</v>
      </c>
      <c r="J27" s="21"/>
      <c r="K27" s="21"/>
      <c r="L27" s="21"/>
      <c r="M27" s="21">
        <f t="shared" si="13"/>
        <v>0</v>
      </c>
      <c r="N27" s="21" t="e">
        <f t="shared" si="14"/>
        <v>#DIV/0!</v>
      </c>
      <c r="O27" s="20">
        <f t="shared" si="15"/>
        <v>410.6</v>
      </c>
      <c r="P27" s="20">
        <f t="shared" si="16"/>
        <v>0</v>
      </c>
      <c r="Q27" s="20">
        <f t="shared" si="17"/>
        <v>0</v>
      </c>
      <c r="R27" s="20">
        <f t="shared" si="18"/>
        <v>0</v>
      </c>
      <c r="S27" s="20">
        <f t="shared" si="19"/>
        <v>0</v>
      </c>
      <c r="T27" s="20" t="e">
        <f t="shared" si="20"/>
        <v>#DIV/0!</v>
      </c>
    </row>
    <row r="28" spans="1:20" s="10" customFormat="1" ht="110.25" x14ac:dyDescent="0.25">
      <c r="A28" s="32" t="s">
        <v>79</v>
      </c>
      <c r="B28" s="31" t="s">
        <v>80</v>
      </c>
      <c r="C28" s="21"/>
      <c r="D28" s="21"/>
      <c r="E28" s="21"/>
      <c r="F28" s="21"/>
      <c r="G28" s="21"/>
      <c r="H28" s="21"/>
      <c r="I28" s="21">
        <v>3460.3</v>
      </c>
      <c r="J28" s="21"/>
      <c r="K28" s="21"/>
      <c r="L28" s="21"/>
      <c r="M28" s="21">
        <f t="shared" si="13"/>
        <v>0</v>
      </c>
      <c r="N28" s="21" t="e">
        <f t="shared" si="14"/>
        <v>#DIV/0!</v>
      </c>
      <c r="O28" s="20">
        <f t="shared" si="15"/>
        <v>3460.3</v>
      </c>
      <c r="P28" s="20">
        <f t="shared" si="16"/>
        <v>0</v>
      </c>
      <c r="Q28" s="20">
        <f t="shared" si="17"/>
        <v>0</v>
      </c>
      <c r="R28" s="20">
        <f t="shared" si="18"/>
        <v>0</v>
      </c>
      <c r="S28" s="20">
        <f t="shared" si="19"/>
        <v>0</v>
      </c>
      <c r="T28" s="20" t="e">
        <f t="shared" si="20"/>
        <v>#DIV/0!</v>
      </c>
    </row>
    <row r="29" spans="1:20" s="10" customFormat="1" ht="94.5" x14ac:dyDescent="0.25">
      <c r="A29" s="35" t="s">
        <v>98</v>
      </c>
      <c r="B29" s="34" t="s">
        <v>99</v>
      </c>
      <c r="C29" s="21"/>
      <c r="D29" s="21"/>
      <c r="E29" s="21"/>
      <c r="F29" s="21"/>
      <c r="G29" s="21"/>
      <c r="H29" s="21"/>
      <c r="I29" s="21"/>
      <c r="J29" s="21"/>
      <c r="K29" s="21">
        <v>329.7</v>
      </c>
      <c r="L29" s="21"/>
      <c r="M29" s="21">
        <f t="shared" si="13"/>
        <v>0</v>
      </c>
      <c r="N29" s="21" t="e">
        <f t="shared" si="14"/>
        <v>#DIV/0!</v>
      </c>
      <c r="O29" s="20">
        <f t="shared" si="15"/>
        <v>0</v>
      </c>
      <c r="P29" s="20">
        <f t="shared" si="16"/>
        <v>0</v>
      </c>
      <c r="Q29" s="20">
        <f t="shared" si="17"/>
        <v>329.7</v>
      </c>
      <c r="R29" s="20">
        <f t="shared" si="18"/>
        <v>0</v>
      </c>
      <c r="S29" s="20">
        <f t="shared" si="19"/>
        <v>0</v>
      </c>
      <c r="T29" s="20" t="e">
        <f t="shared" si="20"/>
        <v>#DIV/0!</v>
      </c>
    </row>
    <row r="30" spans="1:20" s="10" customFormat="1" ht="141.75" x14ac:dyDescent="0.25">
      <c r="A30" s="32" t="s">
        <v>81</v>
      </c>
      <c r="B30" s="31" t="s">
        <v>84</v>
      </c>
      <c r="C30" s="21"/>
      <c r="D30" s="21"/>
      <c r="E30" s="21">
        <v>5.0999999999999996</v>
      </c>
      <c r="F30" s="21"/>
      <c r="G30" s="21"/>
      <c r="H30" s="21"/>
      <c r="I30" s="21">
        <v>129</v>
      </c>
      <c r="J30" s="21">
        <v>129</v>
      </c>
      <c r="K30" s="21">
        <v>31.2</v>
      </c>
      <c r="L30" s="21">
        <v>23.1</v>
      </c>
      <c r="M30" s="21">
        <f t="shared" si="13"/>
        <v>-105.9</v>
      </c>
      <c r="N30" s="21">
        <f t="shared" si="14"/>
        <v>17.90697674418605</v>
      </c>
      <c r="O30" s="20">
        <f t="shared" si="15"/>
        <v>129</v>
      </c>
      <c r="P30" s="20">
        <f t="shared" si="16"/>
        <v>129</v>
      </c>
      <c r="Q30" s="20">
        <f t="shared" si="17"/>
        <v>36.299999999999997</v>
      </c>
      <c r="R30" s="20">
        <f t="shared" si="18"/>
        <v>23.1</v>
      </c>
      <c r="S30" s="20">
        <f t="shared" si="19"/>
        <v>-105.9</v>
      </c>
      <c r="T30" s="20">
        <f t="shared" si="20"/>
        <v>17.90697674418605</v>
      </c>
    </row>
    <row r="31" spans="1:20" s="10" customFormat="1" ht="126" x14ac:dyDescent="0.25">
      <c r="A31" s="32" t="s">
        <v>82</v>
      </c>
      <c r="B31" s="31" t="s">
        <v>85</v>
      </c>
      <c r="C31" s="21"/>
      <c r="D31" s="21"/>
      <c r="E31" s="21"/>
      <c r="F31" s="21"/>
      <c r="G31" s="21"/>
      <c r="H31" s="21"/>
      <c r="I31" s="21">
        <v>301</v>
      </c>
      <c r="J31" s="21">
        <v>301</v>
      </c>
      <c r="K31" s="21">
        <v>323.7</v>
      </c>
      <c r="L31" s="21">
        <v>208.4</v>
      </c>
      <c r="M31" s="21">
        <f t="shared" si="13"/>
        <v>-92.6</v>
      </c>
      <c r="N31" s="21">
        <f t="shared" si="14"/>
        <v>69.2358803986711</v>
      </c>
      <c r="O31" s="20">
        <f t="shared" si="15"/>
        <v>301</v>
      </c>
      <c r="P31" s="20">
        <f t="shared" si="16"/>
        <v>301</v>
      </c>
      <c r="Q31" s="20">
        <f t="shared" si="17"/>
        <v>323.7</v>
      </c>
      <c r="R31" s="20">
        <f t="shared" si="18"/>
        <v>208.4</v>
      </c>
      <c r="S31" s="20">
        <f t="shared" si="19"/>
        <v>-92.6</v>
      </c>
      <c r="T31" s="20">
        <f t="shared" si="20"/>
        <v>69.2358803986711</v>
      </c>
    </row>
    <row r="32" spans="1:20" s="10" customFormat="1" ht="63" x14ac:dyDescent="0.25">
      <c r="A32" s="35" t="s">
        <v>100</v>
      </c>
      <c r="B32" s="34" t="s">
        <v>101</v>
      </c>
      <c r="C32" s="21"/>
      <c r="D32" s="21"/>
      <c r="E32" s="21"/>
      <c r="F32" s="21"/>
      <c r="G32" s="21"/>
      <c r="H32" s="21"/>
      <c r="I32" s="21"/>
      <c r="J32" s="21"/>
      <c r="K32" s="21">
        <v>989.7</v>
      </c>
      <c r="L32" s="21">
        <v>989.7</v>
      </c>
      <c r="M32" s="21">
        <f t="shared" si="13"/>
        <v>989.7</v>
      </c>
      <c r="N32" s="21" t="e">
        <f t="shared" si="14"/>
        <v>#DIV/0!</v>
      </c>
      <c r="O32" s="20">
        <f t="shared" si="15"/>
        <v>0</v>
      </c>
      <c r="P32" s="20">
        <f t="shared" si="16"/>
        <v>0</v>
      </c>
      <c r="Q32" s="20">
        <f t="shared" si="17"/>
        <v>989.7</v>
      </c>
      <c r="R32" s="20">
        <f t="shared" si="18"/>
        <v>989.7</v>
      </c>
      <c r="S32" s="20">
        <f t="shared" si="19"/>
        <v>989.7</v>
      </c>
      <c r="T32" s="20" t="e">
        <f t="shared" si="20"/>
        <v>#DIV/0!</v>
      </c>
    </row>
    <row r="33" spans="1:20" s="10" customFormat="1" ht="126" x14ac:dyDescent="0.25">
      <c r="A33" s="35" t="s">
        <v>102</v>
      </c>
      <c r="B33" s="34" t="s">
        <v>103</v>
      </c>
      <c r="C33" s="21"/>
      <c r="D33" s="21"/>
      <c r="E33" s="21"/>
      <c r="F33" s="21"/>
      <c r="G33" s="21"/>
      <c r="H33" s="21"/>
      <c r="I33" s="21"/>
      <c r="J33" s="21"/>
      <c r="K33" s="21">
        <v>55.7</v>
      </c>
      <c r="L33" s="21"/>
      <c r="M33" s="21">
        <f t="shared" si="13"/>
        <v>0</v>
      </c>
      <c r="N33" s="21" t="e">
        <f t="shared" si="14"/>
        <v>#DIV/0!</v>
      </c>
      <c r="O33" s="20">
        <f t="shared" si="15"/>
        <v>0</v>
      </c>
      <c r="P33" s="20">
        <f t="shared" si="16"/>
        <v>0</v>
      </c>
      <c r="Q33" s="20">
        <f t="shared" si="17"/>
        <v>55.7</v>
      </c>
      <c r="R33" s="20">
        <f t="shared" si="18"/>
        <v>0</v>
      </c>
      <c r="S33" s="20">
        <f t="shared" si="19"/>
        <v>0</v>
      </c>
      <c r="T33" s="20" t="e">
        <f t="shared" si="20"/>
        <v>#DIV/0!</v>
      </c>
    </row>
    <row r="34" spans="1:20" s="10" customFormat="1" ht="63" x14ac:dyDescent="0.25">
      <c r="A34" s="32">
        <v>1600</v>
      </c>
      <c r="B34" s="31" t="s">
        <v>89</v>
      </c>
      <c r="C34" s="21"/>
      <c r="D34" s="21"/>
      <c r="E34" s="21">
        <v>1963.8</v>
      </c>
      <c r="F34" s="21">
        <v>1350.9</v>
      </c>
      <c r="G34" s="21"/>
      <c r="H34" s="21"/>
      <c r="I34" s="21"/>
      <c r="J34" s="21"/>
      <c r="K34" s="21"/>
      <c r="L34" s="21"/>
      <c r="M34" s="21">
        <f t="shared" si="13"/>
        <v>0</v>
      </c>
      <c r="N34" s="21" t="e">
        <f t="shared" si="14"/>
        <v>#DIV/0!</v>
      </c>
      <c r="O34" s="20">
        <f t="shared" si="15"/>
        <v>0</v>
      </c>
      <c r="P34" s="20">
        <f t="shared" si="16"/>
        <v>0</v>
      </c>
      <c r="Q34" s="20">
        <f t="shared" si="17"/>
        <v>1963.8</v>
      </c>
      <c r="R34" s="20">
        <f t="shared" si="18"/>
        <v>1350.9</v>
      </c>
      <c r="S34" s="20">
        <f t="shared" si="19"/>
        <v>1350.9</v>
      </c>
      <c r="T34" s="20" t="e">
        <f t="shared" si="20"/>
        <v>#DIV/0!</v>
      </c>
    </row>
    <row r="35" spans="1:20" s="13" customFormat="1" ht="15.75" x14ac:dyDescent="0.25">
      <c r="A35" s="33" t="s">
        <v>60</v>
      </c>
      <c r="B35" s="27" t="s">
        <v>61</v>
      </c>
      <c r="C35" s="19">
        <f t="shared" ref="C35:D35" si="21">SUM(C36:C37)</f>
        <v>766.4</v>
      </c>
      <c r="D35" s="19">
        <f t="shared" si="21"/>
        <v>364</v>
      </c>
      <c r="E35" s="19">
        <f t="shared" ref="E35:F35" si="22">SUM(E36:E37)</f>
        <v>445.6</v>
      </c>
      <c r="F35" s="19">
        <f t="shared" si="22"/>
        <v>362.5</v>
      </c>
      <c r="G35" s="19">
        <f t="shared" si="0"/>
        <v>-1.5</v>
      </c>
      <c r="H35" s="19">
        <f t="shared" si="1"/>
        <v>99.587912087912088</v>
      </c>
      <c r="I35" s="19">
        <f t="shared" ref="I35:K35" si="23">SUM(I36:I37)</f>
        <v>0</v>
      </c>
      <c r="J35" s="19">
        <f t="shared" ref="J35:L35" si="24">SUM(J36:J37)</f>
        <v>0</v>
      </c>
      <c r="K35" s="19">
        <f t="shared" si="23"/>
        <v>0</v>
      </c>
      <c r="L35" s="19">
        <f t="shared" si="24"/>
        <v>0</v>
      </c>
      <c r="M35" s="19">
        <f t="shared" si="13"/>
        <v>0</v>
      </c>
      <c r="N35" s="19" t="e">
        <f t="shared" si="14"/>
        <v>#DIV/0!</v>
      </c>
      <c r="O35" s="20">
        <f t="shared" si="15"/>
        <v>766.4</v>
      </c>
      <c r="P35" s="20">
        <f t="shared" si="16"/>
        <v>364</v>
      </c>
      <c r="Q35" s="20">
        <f t="shared" si="17"/>
        <v>445.6</v>
      </c>
      <c r="R35" s="20">
        <f t="shared" si="18"/>
        <v>362.5</v>
      </c>
      <c r="S35" s="20">
        <f t="shared" si="19"/>
        <v>-1.5</v>
      </c>
      <c r="T35" s="20">
        <f t="shared" si="20"/>
        <v>99.587912087912088</v>
      </c>
    </row>
    <row r="36" spans="1:20" s="10" customFormat="1" ht="47.25" x14ac:dyDescent="0.25">
      <c r="A36" s="29" t="s">
        <v>62</v>
      </c>
      <c r="B36" s="28" t="s">
        <v>63</v>
      </c>
      <c r="C36" s="21">
        <v>711</v>
      </c>
      <c r="D36" s="21">
        <v>330.6</v>
      </c>
      <c r="E36" s="21">
        <v>375.2</v>
      </c>
      <c r="F36" s="21">
        <v>312.7</v>
      </c>
      <c r="G36" s="21">
        <f t="shared" si="0"/>
        <v>-17.900000000000034</v>
      </c>
      <c r="H36" s="21">
        <f t="shared" si="1"/>
        <v>94.585601935874152</v>
      </c>
      <c r="I36" s="21"/>
      <c r="J36" s="21"/>
      <c r="K36" s="21"/>
      <c r="L36" s="21"/>
      <c r="M36" s="21">
        <f t="shared" si="13"/>
        <v>0</v>
      </c>
      <c r="N36" s="21" t="e">
        <f t="shared" si="14"/>
        <v>#DIV/0!</v>
      </c>
      <c r="O36" s="20">
        <f t="shared" si="15"/>
        <v>711</v>
      </c>
      <c r="P36" s="20">
        <f t="shared" si="16"/>
        <v>330.6</v>
      </c>
      <c r="Q36" s="20">
        <f t="shared" si="17"/>
        <v>375.2</v>
      </c>
      <c r="R36" s="20">
        <f t="shared" si="18"/>
        <v>312.7</v>
      </c>
      <c r="S36" s="20">
        <f t="shared" si="19"/>
        <v>-17.900000000000034</v>
      </c>
      <c r="T36" s="20">
        <f t="shared" si="20"/>
        <v>94.585601935874152</v>
      </c>
    </row>
    <row r="37" spans="1:20" s="10" customFormat="1" ht="31.5" x14ac:dyDescent="0.25">
      <c r="A37" s="29">
        <v>2152</v>
      </c>
      <c r="B37" s="28" t="s">
        <v>68</v>
      </c>
      <c r="C37" s="21">
        <v>55.4</v>
      </c>
      <c r="D37" s="21">
        <v>33.4</v>
      </c>
      <c r="E37" s="21">
        <v>70.400000000000006</v>
      </c>
      <c r="F37" s="21">
        <v>49.8</v>
      </c>
      <c r="G37" s="21">
        <f t="shared" si="0"/>
        <v>16.399999999999999</v>
      </c>
      <c r="H37" s="21">
        <f t="shared" si="1"/>
        <v>149.10179640718562</v>
      </c>
      <c r="I37" s="21"/>
      <c r="J37" s="21"/>
      <c r="K37" s="21"/>
      <c r="L37" s="21"/>
      <c r="M37" s="21">
        <f t="shared" si="13"/>
        <v>0</v>
      </c>
      <c r="N37" s="21" t="e">
        <f t="shared" si="14"/>
        <v>#DIV/0!</v>
      </c>
      <c r="O37" s="20">
        <f t="shared" si="15"/>
        <v>55.4</v>
      </c>
      <c r="P37" s="20">
        <f t="shared" si="16"/>
        <v>33.4</v>
      </c>
      <c r="Q37" s="20">
        <f t="shared" si="17"/>
        <v>70.400000000000006</v>
      </c>
      <c r="R37" s="20">
        <f t="shared" si="18"/>
        <v>49.8</v>
      </c>
      <c r="S37" s="20">
        <f t="shared" si="19"/>
        <v>16.399999999999999</v>
      </c>
      <c r="T37" s="20">
        <f t="shared" si="20"/>
        <v>149.10179640718562</v>
      </c>
    </row>
    <row r="38" spans="1:20" s="13" customFormat="1" ht="15.75" x14ac:dyDescent="0.25">
      <c r="A38" s="17">
        <v>3000</v>
      </c>
      <c r="B38" s="12" t="s">
        <v>33</v>
      </c>
      <c r="C38" s="19">
        <f>SUM(C39:C44)</f>
        <v>2608.5</v>
      </c>
      <c r="D38" s="19">
        <f t="shared" ref="D38:F38" si="25">SUM(D39:D44)</f>
        <v>2202.9</v>
      </c>
      <c r="E38" s="19">
        <f t="shared" si="25"/>
        <v>4221.9000000000005</v>
      </c>
      <c r="F38" s="19">
        <f t="shared" si="25"/>
        <v>3437.3999999999996</v>
      </c>
      <c r="G38" s="19">
        <f t="shared" si="0"/>
        <v>1234.4999999999995</v>
      </c>
      <c r="H38" s="19">
        <f t="shared" si="1"/>
        <v>156.03976576331198</v>
      </c>
      <c r="I38" s="19">
        <f>SUM(I39:I44)</f>
        <v>152.89999999999998</v>
      </c>
      <c r="J38" s="19">
        <f t="shared" ref="J38" si="26">SUM(J39:J44)</f>
        <v>131.80000000000001</v>
      </c>
      <c r="K38" s="19">
        <f t="shared" ref="K38" si="27">SUM(K39:K44)</f>
        <v>18</v>
      </c>
      <c r="L38" s="19">
        <f t="shared" ref="L38" si="28">SUM(L39:L44)</f>
        <v>14.8</v>
      </c>
      <c r="M38" s="19">
        <f t="shared" si="13"/>
        <v>-117.00000000000001</v>
      </c>
      <c r="N38" s="19">
        <f t="shared" si="14"/>
        <v>11.229135053110774</v>
      </c>
      <c r="O38" s="20">
        <f t="shared" si="15"/>
        <v>2761.4</v>
      </c>
      <c r="P38" s="20">
        <f t="shared" si="16"/>
        <v>2334.7000000000003</v>
      </c>
      <c r="Q38" s="20">
        <f t="shared" si="17"/>
        <v>4239.9000000000005</v>
      </c>
      <c r="R38" s="20">
        <f t="shared" si="18"/>
        <v>3452.2</v>
      </c>
      <c r="S38" s="20">
        <f t="shared" si="19"/>
        <v>1117.4999999999995</v>
      </c>
      <c r="T38" s="20">
        <f t="shared" si="20"/>
        <v>147.86482203280934</v>
      </c>
    </row>
    <row r="39" spans="1:20" s="10" customFormat="1" ht="110.25" x14ac:dyDescent="0.25">
      <c r="A39" s="32" t="s">
        <v>90</v>
      </c>
      <c r="B39" s="31" t="s">
        <v>91</v>
      </c>
      <c r="C39" s="21"/>
      <c r="D39" s="21"/>
      <c r="E39" s="21">
        <v>1802.9</v>
      </c>
      <c r="F39" s="21">
        <v>1504.8</v>
      </c>
      <c r="G39" s="21"/>
      <c r="H39" s="21"/>
      <c r="I39" s="21"/>
      <c r="J39" s="21"/>
      <c r="K39" s="21">
        <v>18</v>
      </c>
      <c r="L39" s="21">
        <v>14.8</v>
      </c>
      <c r="M39" s="21">
        <f t="shared" si="13"/>
        <v>14.8</v>
      </c>
      <c r="N39" s="21" t="e">
        <f t="shared" si="14"/>
        <v>#DIV/0!</v>
      </c>
      <c r="O39" s="20">
        <f t="shared" si="15"/>
        <v>0</v>
      </c>
      <c r="P39" s="20">
        <f t="shared" si="16"/>
        <v>0</v>
      </c>
      <c r="Q39" s="20">
        <f t="shared" si="17"/>
        <v>1820.9</v>
      </c>
      <c r="R39" s="20">
        <f t="shared" si="18"/>
        <v>1519.6</v>
      </c>
      <c r="S39" s="20">
        <f t="shared" si="19"/>
        <v>1519.6</v>
      </c>
      <c r="T39" s="20" t="e">
        <f t="shared" si="20"/>
        <v>#DIV/0!</v>
      </c>
    </row>
    <row r="40" spans="1:20" s="13" customFormat="1" ht="94.5" x14ac:dyDescent="0.25">
      <c r="A40" s="14">
        <v>3160</v>
      </c>
      <c r="B40" s="9" t="s">
        <v>69</v>
      </c>
      <c r="C40" s="21">
        <v>194.4</v>
      </c>
      <c r="D40" s="21">
        <v>134.1</v>
      </c>
      <c r="E40" s="21">
        <v>129</v>
      </c>
      <c r="F40" s="21">
        <v>74.099999999999994</v>
      </c>
      <c r="G40" s="21">
        <f t="shared" si="0"/>
        <v>-60</v>
      </c>
      <c r="H40" s="21"/>
      <c r="I40" s="19"/>
      <c r="J40" s="19"/>
      <c r="K40" s="19"/>
      <c r="L40" s="19"/>
      <c r="M40" s="21">
        <f t="shared" si="13"/>
        <v>0</v>
      </c>
      <c r="N40" s="21" t="e">
        <f t="shared" si="14"/>
        <v>#DIV/0!</v>
      </c>
      <c r="O40" s="20">
        <f t="shared" si="15"/>
        <v>194.4</v>
      </c>
      <c r="P40" s="20">
        <f t="shared" si="16"/>
        <v>134.1</v>
      </c>
      <c r="Q40" s="20">
        <f t="shared" si="17"/>
        <v>129</v>
      </c>
      <c r="R40" s="20">
        <f t="shared" si="18"/>
        <v>74.099999999999994</v>
      </c>
      <c r="S40" s="20">
        <f t="shared" si="19"/>
        <v>-60</v>
      </c>
      <c r="T40" s="20">
        <f t="shared" si="20"/>
        <v>55.257270693512304</v>
      </c>
    </row>
    <row r="41" spans="1:20" s="13" customFormat="1" ht="94.5" x14ac:dyDescent="0.25">
      <c r="A41" s="35" t="s">
        <v>92</v>
      </c>
      <c r="B41" s="34" t="s">
        <v>93</v>
      </c>
      <c r="C41" s="21"/>
      <c r="D41" s="21"/>
      <c r="E41" s="21">
        <v>84.2</v>
      </c>
      <c r="F41" s="21"/>
      <c r="G41" s="21"/>
      <c r="H41" s="21"/>
      <c r="I41" s="19"/>
      <c r="J41" s="19"/>
      <c r="K41" s="19"/>
      <c r="L41" s="19"/>
      <c r="M41" s="21">
        <f t="shared" si="13"/>
        <v>0</v>
      </c>
      <c r="N41" s="21" t="e">
        <f t="shared" si="14"/>
        <v>#DIV/0!</v>
      </c>
      <c r="O41" s="20">
        <f t="shared" si="15"/>
        <v>0</v>
      </c>
      <c r="P41" s="20">
        <f t="shared" si="16"/>
        <v>0</v>
      </c>
      <c r="Q41" s="20">
        <f t="shared" si="17"/>
        <v>84.2</v>
      </c>
      <c r="R41" s="20">
        <f t="shared" si="18"/>
        <v>0</v>
      </c>
      <c r="S41" s="20">
        <f t="shared" si="19"/>
        <v>0</v>
      </c>
      <c r="T41" s="20" t="e">
        <f t="shared" si="20"/>
        <v>#DIV/0!</v>
      </c>
    </row>
    <row r="42" spans="1:20" s="10" customFormat="1" ht="63" x14ac:dyDescent="0.25">
      <c r="A42" s="14">
        <v>3230</v>
      </c>
      <c r="B42" s="9" t="s">
        <v>70</v>
      </c>
      <c r="C42" s="21"/>
      <c r="D42" s="21"/>
      <c r="E42" s="21"/>
      <c r="F42" s="21"/>
      <c r="G42" s="21">
        <f t="shared" ref="G42" si="29">SUM(F42-D42)</f>
        <v>0</v>
      </c>
      <c r="H42" s="21"/>
      <c r="I42" s="21">
        <v>53.3</v>
      </c>
      <c r="J42" s="21">
        <v>53.3</v>
      </c>
      <c r="K42" s="21"/>
      <c r="L42" s="21"/>
      <c r="M42" s="21">
        <f t="shared" si="13"/>
        <v>-53.3</v>
      </c>
      <c r="N42" s="21">
        <f t="shared" si="14"/>
        <v>0</v>
      </c>
      <c r="O42" s="20">
        <f t="shared" si="15"/>
        <v>53.3</v>
      </c>
      <c r="P42" s="20">
        <f t="shared" si="16"/>
        <v>53.3</v>
      </c>
      <c r="Q42" s="20">
        <f t="shared" si="17"/>
        <v>0</v>
      </c>
      <c r="R42" s="20">
        <f t="shared" si="18"/>
        <v>0</v>
      </c>
      <c r="S42" s="20">
        <f t="shared" si="19"/>
        <v>-53.3</v>
      </c>
      <c r="T42" s="20">
        <f t="shared" si="20"/>
        <v>0</v>
      </c>
    </row>
    <row r="43" spans="1:20" s="10" customFormat="1" ht="47.25" x14ac:dyDescent="0.25">
      <c r="A43" s="24" t="s">
        <v>64</v>
      </c>
      <c r="B43" s="25" t="s">
        <v>65</v>
      </c>
      <c r="C43" s="21">
        <v>1651.4</v>
      </c>
      <c r="D43" s="21">
        <v>1390.9</v>
      </c>
      <c r="E43" s="21"/>
      <c r="F43" s="21"/>
      <c r="G43" s="21">
        <f t="shared" si="0"/>
        <v>-1390.9</v>
      </c>
      <c r="H43" s="21">
        <f t="shared" si="1"/>
        <v>0</v>
      </c>
      <c r="I43" s="21">
        <v>99.6</v>
      </c>
      <c r="J43" s="21">
        <v>78.5</v>
      </c>
      <c r="K43" s="21"/>
      <c r="L43" s="21"/>
      <c r="M43" s="21">
        <f t="shared" si="13"/>
        <v>-78.5</v>
      </c>
      <c r="N43" s="21">
        <f t="shared" si="14"/>
        <v>0</v>
      </c>
      <c r="O43" s="20">
        <f t="shared" si="15"/>
        <v>1751</v>
      </c>
      <c r="P43" s="20">
        <f t="shared" si="16"/>
        <v>1469.4</v>
      </c>
      <c r="Q43" s="20">
        <f t="shared" si="17"/>
        <v>0</v>
      </c>
      <c r="R43" s="20">
        <f t="shared" si="18"/>
        <v>0</v>
      </c>
      <c r="S43" s="20">
        <f t="shared" si="19"/>
        <v>-1469.4</v>
      </c>
      <c r="T43" s="20">
        <f t="shared" si="20"/>
        <v>0</v>
      </c>
    </row>
    <row r="44" spans="1:20" s="10" customFormat="1" ht="31.5" x14ac:dyDescent="0.25">
      <c r="A44" s="14" t="s">
        <v>16</v>
      </c>
      <c r="B44" s="9" t="s">
        <v>17</v>
      </c>
      <c r="C44" s="21">
        <v>762.7</v>
      </c>
      <c r="D44" s="21">
        <v>677.9</v>
      </c>
      <c r="E44" s="21">
        <v>2205.8000000000002</v>
      </c>
      <c r="F44" s="21">
        <v>1858.5</v>
      </c>
      <c r="G44" s="21">
        <f t="shared" si="0"/>
        <v>1180.5999999999999</v>
      </c>
      <c r="H44" s="21">
        <f t="shared" si="1"/>
        <v>274.15548015931552</v>
      </c>
      <c r="I44" s="21"/>
      <c r="J44" s="21"/>
      <c r="K44" s="21"/>
      <c r="L44" s="21"/>
      <c r="M44" s="21">
        <f t="shared" si="13"/>
        <v>0</v>
      </c>
      <c r="N44" s="21" t="e">
        <f t="shared" si="14"/>
        <v>#DIV/0!</v>
      </c>
      <c r="O44" s="20">
        <f t="shared" si="15"/>
        <v>762.7</v>
      </c>
      <c r="P44" s="20">
        <f t="shared" si="16"/>
        <v>677.9</v>
      </c>
      <c r="Q44" s="20">
        <f t="shared" si="17"/>
        <v>2205.8000000000002</v>
      </c>
      <c r="R44" s="20">
        <f t="shared" si="18"/>
        <v>1858.5</v>
      </c>
      <c r="S44" s="20">
        <f t="shared" si="19"/>
        <v>1180.5999999999999</v>
      </c>
      <c r="T44" s="20">
        <f t="shared" si="20"/>
        <v>274.15548015931552</v>
      </c>
    </row>
    <row r="45" spans="1:20" s="13" customFormat="1" ht="15.75" x14ac:dyDescent="0.25">
      <c r="A45" s="17">
        <v>4000</v>
      </c>
      <c r="B45" s="12" t="s">
        <v>34</v>
      </c>
      <c r="C45" s="19">
        <f>SUM(C46:C46)</f>
        <v>2669.7</v>
      </c>
      <c r="D45" s="19">
        <f>SUM(D46:D46)</f>
        <v>2252.5</v>
      </c>
      <c r="E45" s="19">
        <f>SUM(E46:E46)</f>
        <v>2485.1</v>
      </c>
      <c r="F45" s="19">
        <f>SUM(F46:F46)</f>
        <v>2264</v>
      </c>
      <c r="G45" s="19">
        <f t="shared" si="0"/>
        <v>11.5</v>
      </c>
      <c r="H45" s="19">
        <f t="shared" si="1"/>
        <v>100.51054384017759</v>
      </c>
      <c r="I45" s="19">
        <f>SUM(I46:I46)</f>
        <v>214.4</v>
      </c>
      <c r="J45" s="19">
        <f>SUM(J46:J46)</f>
        <v>155.30000000000001</v>
      </c>
      <c r="K45" s="19">
        <f>SUM(K46:K46)</f>
        <v>195.5</v>
      </c>
      <c r="L45" s="19">
        <f>SUM(L46:L46)</f>
        <v>142.1</v>
      </c>
      <c r="M45" s="19">
        <f t="shared" si="13"/>
        <v>-13.200000000000017</v>
      </c>
      <c r="N45" s="19">
        <f t="shared" si="14"/>
        <v>91.500321957501598</v>
      </c>
      <c r="O45" s="20">
        <f t="shared" si="15"/>
        <v>2884.1</v>
      </c>
      <c r="P45" s="20">
        <f t="shared" si="16"/>
        <v>2407.8000000000002</v>
      </c>
      <c r="Q45" s="20">
        <f t="shared" si="17"/>
        <v>2680.6</v>
      </c>
      <c r="R45" s="20">
        <f t="shared" si="18"/>
        <v>2406.1</v>
      </c>
      <c r="S45" s="20">
        <f t="shared" si="19"/>
        <v>-1.7000000000002728</v>
      </c>
      <c r="T45" s="20">
        <f t="shared" si="20"/>
        <v>99.929396129246612</v>
      </c>
    </row>
    <row r="46" spans="1:20" s="10" customFormat="1" ht="47.25" x14ac:dyDescent="0.25">
      <c r="A46" s="14" t="s">
        <v>18</v>
      </c>
      <c r="B46" s="9" t="s">
        <v>19</v>
      </c>
      <c r="C46" s="21">
        <v>2669.7</v>
      </c>
      <c r="D46" s="21">
        <v>2252.5</v>
      </c>
      <c r="E46" s="21">
        <v>2485.1</v>
      </c>
      <c r="F46" s="21">
        <v>2264</v>
      </c>
      <c r="G46" s="21">
        <f t="shared" si="0"/>
        <v>11.5</v>
      </c>
      <c r="H46" s="21">
        <f t="shared" si="1"/>
        <v>100.51054384017759</v>
      </c>
      <c r="I46" s="21">
        <v>214.4</v>
      </c>
      <c r="J46" s="21">
        <v>155.30000000000001</v>
      </c>
      <c r="K46" s="21">
        <v>195.5</v>
      </c>
      <c r="L46" s="21">
        <v>142.1</v>
      </c>
      <c r="M46" s="21">
        <f t="shared" si="13"/>
        <v>-13.200000000000017</v>
      </c>
      <c r="N46" s="21">
        <f t="shared" si="14"/>
        <v>91.500321957501598</v>
      </c>
      <c r="O46" s="20">
        <f t="shared" si="15"/>
        <v>2884.1</v>
      </c>
      <c r="P46" s="20">
        <f t="shared" si="16"/>
        <v>2407.8000000000002</v>
      </c>
      <c r="Q46" s="20">
        <f t="shared" si="17"/>
        <v>2680.6</v>
      </c>
      <c r="R46" s="20">
        <f t="shared" si="18"/>
        <v>2406.1</v>
      </c>
      <c r="S46" s="20">
        <f t="shared" si="19"/>
        <v>-1.7000000000002728</v>
      </c>
      <c r="T46" s="20">
        <f t="shared" si="20"/>
        <v>99.929396129246612</v>
      </c>
    </row>
    <row r="47" spans="1:20" s="13" customFormat="1" ht="15.75" x14ac:dyDescent="0.25">
      <c r="A47" s="17" t="s">
        <v>36</v>
      </c>
      <c r="B47" s="12" t="s">
        <v>35</v>
      </c>
      <c r="C47" s="19">
        <f>SUM(C48:C48)</f>
        <v>2424.5</v>
      </c>
      <c r="D47" s="19">
        <f>SUM(D48:D48)</f>
        <v>2249.1999999999998</v>
      </c>
      <c r="E47" s="19">
        <f>SUM(E48:E48)</f>
        <v>2319</v>
      </c>
      <c r="F47" s="19">
        <f>SUM(F48:F48)</f>
        <v>1950.3</v>
      </c>
      <c r="G47" s="19">
        <f t="shared" si="0"/>
        <v>-298.89999999999986</v>
      </c>
      <c r="H47" s="19">
        <f t="shared" si="1"/>
        <v>86.710830517517351</v>
      </c>
      <c r="I47" s="19">
        <f t="shared" ref="I47:K47" si="30">SUM(I48)</f>
        <v>0</v>
      </c>
      <c r="J47" s="19">
        <f t="shared" ref="J47:L47" si="31">SUM(J48)</f>
        <v>0</v>
      </c>
      <c r="K47" s="19">
        <f t="shared" si="30"/>
        <v>0</v>
      </c>
      <c r="L47" s="19">
        <f t="shared" si="31"/>
        <v>0</v>
      </c>
      <c r="M47" s="19">
        <f t="shared" si="13"/>
        <v>0</v>
      </c>
      <c r="N47" s="19" t="e">
        <f t="shared" si="14"/>
        <v>#DIV/0!</v>
      </c>
      <c r="O47" s="20">
        <f t="shared" si="15"/>
        <v>2424.5</v>
      </c>
      <c r="P47" s="20">
        <f t="shared" si="16"/>
        <v>2249.1999999999998</v>
      </c>
      <c r="Q47" s="20">
        <f t="shared" si="17"/>
        <v>2319</v>
      </c>
      <c r="R47" s="20">
        <f t="shared" si="18"/>
        <v>1950.3</v>
      </c>
      <c r="S47" s="20">
        <f t="shared" si="19"/>
        <v>-298.89999999999986</v>
      </c>
      <c r="T47" s="20">
        <f t="shared" si="20"/>
        <v>86.710830517517351</v>
      </c>
    </row>
    <row r="48" spans="1:20" s="10" customFormat="1" ht="47.25" x14ac:dyDescent="0.25">
      <c r="A48" s="14" t="s">
        <v>20</v>
      </c>
      <c r="B48" s="9" t="s">
        <v>21</v>
      </c>
      <c r="C48" s="21">
        <v>2424.5</v>
      </c>
      <c r="D48" s="21">
        <v>2249.1999999999998</v>
      </c>
      <c r="E48" s="21">
        <v>2319</v>
      </c>
      <c r="F48" s="21">
        <v>1950.3</v>
      </c>
      <c r="G48" s="21">
        <f t="shared" si="0"/>
        <v>-298.89999999999986</v>
      </c>
      <c r="H48" s="21">
        <f t="shared" si="1"/>
        <v>86.710830517517351</v>
      </c>
      <c r="I48" s="21"/>
      <c r="J48" s="21"/>
      <c r="K48" s="21"/>
      <c r="L48" s="21"/>
      <c r="M48" s="21">
        <f t="shared" si="13"/>
        <v>0</v>
      </c>
      <c r="N48" s="21" t="e">
        <f t="shared" si="14"/>
        <v>#DIV/0!</v>
      </c>
      <c r="O48" s="20">
        <f t="shared" si="15"/>
        <v>2424.5</v>
      </c>
      <c r="P48" s="20">
        <f t="shared" si="16"/>
        <v>2249.1999999999998</v>
      </c>
      <c r="Q48" s="20">
        <f t="shared" si="17"/>
        <v>2319</v>
      </c>
      <c r="R48" s="20">
        <f t="shared" si="18"/>
        <v>1950.3</v>
      </c>
      <c r="S48" s="20">
        <f t="shared" si="19"/>
        <v>-298.89999999999986</v>
      </c>
      <c r="T48" s="20">
        <f t="shared" si="20"/>
        <v>86.710830517517351</v>
      </c>
    </row>
    <row r="49" spans="1:20" s="10" customFormat="1" ht="15.75" x14ac:dyDescent="0.25">
      <c r="A49" s="17">
        <v>6000</v>
      </c>
      <c r="B49" s="12" t="s">
        <v>37</v>
      </c>
      <c r="C49" s="19">
        <f>SUM(C50:C50)</f>
        <v>7891.5</v>
      </c>
      <c r="D49" s="19">
        <f>SUM(D50:D50)</f>
        <v>6361.3</v>
      </c>
      <c r="E49" s="19">
        <f>SUM(E50:E50)</f>
        <v>7756.5</v>
      </c>
      <c r="F49" s="19">
        <f>SUM(F50:F50)</f>
        <v>6212.8</v>
      </c>
      <c r="G49" s="19">
        <f t="shared" si="0"/>
        <v>-148.5</v>
      </c>
      <c r="H49" s="19">
        <f t="shared" si="1"/>
        <v>97.665571502680265</v>
      </c>
      <c r="I49" s="19">
        <f>SUM(I50:I50)</f>
        <v>0</v>
      </c>
      <c r="J49" s="19">
        <f>SUM(J50:J50)</f>
        <v>0</v>
      </c>
      <c r="K49" s="19">
        <f>SUM(K50:K50)</f>
        <v>0</v>
      </c>
      <c r="L49" s="19">
        <f>SUM(L50:L50)</f>
        <v>0</v>
      </c>
      <c r="M49" s="21">
        <f t="shared" si="13"/>
        <v>0</v>
      </c>
      <c r="N49" s="21" t="e">
        <f t="shared" si="14"/>
        <v>#DIV/0!</v>
      </c>
      <c r="O49" s="20">
        <f t="shared" si="15"/>
        <v>7891.5</v>
      </c>
      <c r="P49" s="20">
        <f t="shared" si="16"/>
        <v>6361.3</v>
      </c>
      <c r="Q49" s="20">
        <f t="shared" si="17"/>
        <v>7756.5</v>
      </c>
      <c r="R49" s="20">
        <f t="shared" si="18"/>
        <v>6212.8</v>
      </c>
      <c r="S49" s="20">
        <f t="shared" si="19"/>
        <v>-148.5</v>
      </c>
      <c r="T49" s="20">
        <f t="shared" si="20"/>
        <v>97.665571502680265</v>
      </c>
    </row>
    <row r="50" spans="1:20" s="10" customFormat="1" ht="31.5" x14ac:dyDescent="0.25">
      <c r="A50" s="14" t="s">
        <v>22</v>
      </c>
      <c r="B50" s="9" t="s">
        <v>23</v>
      </c>
      <c r="C50" s="21">
        <v>7891.5</v>
      </c>
      <c r="D50" s="21">
        <v>6361.3</v>
      </c>
      <c r="E50" s="21">
        <v>7756.5</v>
      </c>
      <c r="F50" s="21">
        <v>6212.8</v>
      </c>
      <c r="G50" s="21">
        <f t="shared" si="0"/>
        <v>-148.5</v>
      </c>
      <c r="H50" s="21">
        <f t="shared" si="1"/>
        <v>97.665571502680265</v>
      </c>
      <c r="I50" s="21"/>
      <c r="J50" s="21"/>
      <c r="K50" s="21"/>
      <c r="L50" s="21"/>
      <c r="M50" s="21">
        <f t="shared" si="13"/>
        <v>0</v>
      </c>
      <c r="N50" s="21" t="e">
        <f t="shared" si="14"/>
        <v>#DIV/0!</v>
      </c>
      <c r="O50" s="20">
        <f t="shared" si="15"/>
        <v>7891.5</v>
      </c>
      <c r="P50" s="20">
        <f t="shared" si="16"/>
        <v>6361.3</v>
      </c>
      <c r="Q50" s="20">
        <f t="shared" si="17"/>
        <v>7756.5</v>
      </c>
      <c r="R50" s="20">
        <f t="shared" si="18"/>
        <v>6212.8</v>
      </c>
      <c r="S50" s="20">
        <f t="shared" si="19"/>
        <v>-148.5</v>
      </c>
      <c r="T50" s="20">
        <f t="shared" si="20"/>
        <v>97.665571502680265</v>
      </c>
    </row>
    <row r="51" spans="1:20" s="13" customFormat="1" ht="15.75" x14ac:dyDescent="0.25">
      <c r="A51" s="17">
        <v>7000</v>
      </c>
      <c r="B51" s="12" t="s">
        <v>38</v>
      </c>
      <c r="C51" s="19">
        <f>SUM(C52:C53)</f>
        <v>170</v>
      </c>
      <c r="D51" s="19">
        <f>SUM(D52:D53)</f>
        <v>45</v>
      </c>
      <c r="E51" s="19">
        <f>SUM(E52:E53)</f>
        <v>300</v>
      </c>
      <c r="F51" s="19">
        <f>SUM(F52:F53)</f>
        <v>56.7</v>
      </c>
      <c r="G51" s="19">
        <f t="shared" si="0"/>
        <v>11.700000000000003</v>
      </c>
      <c r="H51" s="19">
        <f t="shared" si="1"/>
        <v>126</v>
      </c>
      <c r="I51" s="19">
        <f>SUM(I52:I53)</f>
        <v>0</v>
      </c>
      <c r="J51" s="19">
        <f>SUM(J52:J53)</f>
        <v>0</v>
      </c>
      <c r="K51" s="19">
        <f>SUM(K52:K53)</f>
        <v>132.80000000000001</v>
      </c>
      <c r="L51" s="19">
        <f>SUM(L52:L53)</f>
        <v>132.80000000000001</v>
      </c>
      <c r="M51" s="19">
        <f t="shared" si="2"/>
        <v>132.80000000000001</v>
      </c>
      <c r="N51" s="19" t="e">
        <f t="shared" si="10"/>
        <v>#DIV/0!</v>
      </c>
      <c r="O51" s="20">
        <f t="shared" si="15"/>
        <v>170</v>
      </c>
      <c r="P51" s="20">
        <f t="shared" si="16"/>
        <v>45</v>
      </c>
      <c r="Q51" s="20">
        <f t="shared" si="17"/>
        <v>432.8</v>
      </c>
      <c r="R51" s="20">
        <f t="shared" si="18"/>
        <v>189.5</v>
      </c>
      <c r="S51" s="20">
        <f t="shared" si="19"/>
        <v>144.5</v>
      </c>
      <c r="T51" s="20">
        <f t="shared" si="20"/>
        <v>421.11111111111114</v>
      </c>
    </row>
    <row r="52" spans="1:20" s="10" customFormat="1" ht="15.75" x14ac:dyDescent="0.25">
      <c r="A52" s="14">
        <v>7130</v>
      </c>
      <c r="B52" s="9" t="s">
        <v>42</v>
      </c>
      <c r="C52" s="21">
        <v>170</v>
      </c>
      <c r="D52" s="21">
        <v>45</v>
      </c>
      <c r="E52" s="21">
        <v>300</v>
      </c>
      <c r="F52" s="21">
        <v>56.7</v>
      </c>
      <c r="G52" s="21">
        <f t="shared" si="0"/>
        <v>11.700000000000003</v>
      </c>
      <c r="H52" s="21">
        <f t="shared" si="1"/>
        <v>126</v>
      </c>
      <c r="I52" s="21"/>
      <c r="J52" s="21"/>
      <c r="K52" s="21"/>
      <c r="L52" s="21"/>
      <c r="M52" s="21">
        <f t="shared" si="2"/>
        <v>0</v>
      </c>
      <c r="N52" s="21" t="e">
        <f t="shared" si="14"/>
        <v>#DIV/0!</v>
      </c>
      <c r="O52" s="20">
        <f t="shared" si="15"/>
        <v>170</v>
      </c>
      <c r="P52" s="20">
        <f t="shared" si="16"/>
        <v>45</v>
      </c>
      <c r="Q52" s="20">
        <f t="shared" si="17"/>
        <v>300</v>
      </c>
      <c r="R52" s="20">
        <f t="shared" si="18"/>
        <v>56.7</v>
      </c>
      <c r="S52" s="20">
        <f t="shared" si="19"/>
        <v>11.700000000000003</v>
      </c>
      <c r="T52" s="20">
        <f t="shared" si="20"/>
        <v>126</v>
      </c>
    </row>
    <row r="53" spans="1:20" s="10" customFormat="1" ht="47.25" x14ac:dyDescent="0.25">
      <c r="A53" s="14" t="s">
        <v>24</v>
      </c>
      <c r="B53" s="9" t="s">
        <v>25</v>
      </c>
      <c r="C53" s="21"/>
      <c r="D53" s="21"/>
      <c r="E53" s="21"/>
      <c r="F53" s="21"/>
      <c r="G53" s="21">
        <f t="shared" ref="G53:G55" si="32">SUM(F53-D53)</f>
        <v>0</v>
      </c>
      <c r="H53" s="21" t="e">
        <f t="shared" ref="H53:H55" si="33">SUM(F53/D53*100)</f>
        <v>#DIV/0!</v>
      </c>
      <c r="I53" s="21"/>
      <c r="J53" s="21"/>
      <c r="K53" s="21">
        <v>132.80000000000001</v>
      </c>
      <c r="L53" s="21">
        <v>132.80000000000001</v>
      </c>
      <c r="M53" s="21">
        <f t="shared" ref="M53:M58" si="34">SUM(L53-J53)</f>
        <v>132.80000000000001</v>
      </c>
      <c r="N53" s="21" t="e">
        <f t="shared" ref="N53:N58" si="35">SUM(L53/J53*100)</f>
        <v>#DIV/0!</v>
      </c>
      <c r="O53" s="20">
        <f t="shared" si="15"/>
        <v>0</v>
      </c>
      <c r="P53" s="20">
        <f t="shared" si="16"/>
        <v>0</v>
      </c>
      <c r="Q53" s="20">
        <f t="shared" si="17"/>
        <v>132.80000000000001</v>
      </c>
      <c r="R53" s="20">
        <f t="shared" si="18"/>
        <v>132.80000000000001</v>
      </c>
      <c r="S53" s="20">
        <f t="shared" si="19"/>
        <v>132.80000000000001</v>
      </c>
      <c r="T53" s="20" t="e">
        <f t="shared" si="20"/>
        <v>#DIV/0!</v>
      </c>
    </row>
    <row r="54" spans="1:20" s="13" customFormat="1" ht="15.75" x14ac:dyDescent="0.25">
      <c r="A54" s="17">
        <v>8000</v>
      </c>
      <c r="B54" s="12" t="s">
        <v>71</v>
      </c>
      <c r="C54" s="19">
        <f>SUM(C55:C56)</f>
        <v>40</v>
      </c>
      <c r="D54" s="19">
        <f>SUM(D55:D56)</f>
        <v>40</v>
      </c>
      <c r="E54" s="19">
        <f>SUM(E55:E56)</f>
        <v>0</v>
      </c>
      <c r="F54" s="19">
        <f>SUM(F55:F56)</f>
        <v>0</v>
      </c>
      <c r="G54" s="19">
        <f t="shared" si="32"/>
        <v>-40</v>
      </c>
      <c r="H54" s="19">
        <f t="shared" si="33"/>
        <v>0</v>
      </c>
      <c r="I54" s="19">
        <f>SUM(I55:I56)</f>
        <v>40</v>
      </c>
      <c r="J54" s="19">
        <f>SUM(J55:J56)</f>
        <v>20.3</v>
      </c>
      <c r="K54" s="19">
        <f>SUM(K55:K56)</f>
        <v>56</v>
      </c>
      <c r="L54" s="19">
        <f>SUM(L55:L56)</f>
        <v>14</v>
      </c>
      <c r="M54" s="19">
        <f t="shared" si="34"/>
        <v>-6.3000000000000007</v>
      </c>
      <c r="N54" s="19">
        <f t="shared" si="35"/>
        <v>68.965517241379303</v>
      </c>
      <c r="O54" s="20">
        <f t="shared" si="15"/>
        <v>80</v>
      </c>
      <c r="P54" s="20">
        <f t="shared" si="16"/>
        <v>60.3</v>
      </c>
      <c r="Q54" s="20">
        <f t="shared" si="17"/>
        <v>56</v>
      </c>
      <c r="R54" s="20">
        <f t="shared" si="18"/>
        <v>14</v>
      </c>
      <c r="S54" s="20">
        <f t="shared" si="19"/>
        <v>-46.3</v>
      </c>
      <c r="T54" s="20">
        <f t="shared" si="20"/>
        <v>23.217247097844112</v>
      </c>
    </row>
    <row r="55" spans="1:20" s="13" customFormat="1" ht="31.5" x14ac:dyDescent="0.25">
      <c r="A55" s="14">
        <v>8220</v>
      </c>
      <c r="B55" s="9" t="s">
        <v>76</v>
      </c>
      <c r="C55" s="21">
        <v>40</v>
      </c>
      <c r="D55" s="22">
        <v>40</v>
      </c>
      <c r="E55" s="21"/>
      <c r="F55" s="22"/>
      <c r="G55" s="21">
        <f t="shared" si="32"/>
        <v>-40</v>
      </c>
      <c r="H55" s="21">
        <f t="shared" si="33"/>
        <v>0</v>
      </c>
      <c r="I55" s="21"/>
      <c r="J55" s="21"/>
      <c r="K55" s="21"/>
      <c r="L55" s="21"/>
      <c r="M55" s="21">
        <f t="shared" si="34"/>
        <v>0</v>
      </c>
      <c r="N55" s="21" t="e">
        <f t="shared" si="35"/>
        <v>#DIV/0!</v>
      </c>
      <c r="O55" s="20">
        <f t="shared" si="15"/>
        <v>40</v>
      </c>
      <c r="P55" s="20">
        <f t="shared" si="16"/>
        <v>40</v>
      </c>
      <c r="Q55" s="20">
        <f t="shared" si="17"/>
        <v>0</v>
      </c>
      <c r="R55" s="20">
        <f t="shared" si="18"/>
        <v>0</v>
      </c>
      <c r="S55" s="20">
        <f t="shared" si="19"/>
        <v>-40</v>
      </c>
      <c r="T55" s="20">
        <f t="shared" si="20"/>
        <v>0</v>
      </c>
    </row>
    <row r="56" spans="1:20" s="10" customFormat="1" ht="31.5" x14ac:dyDescent="0.25">
      <c r="A56" s="14">
        <v>8340</v>
      </c>
      <c r="B56" s="9" t="s">
        <v>72</v>
      </c>
      <c r="C56" s="21"/>
      <c r="D56" s="21"/>
      <c r="E56" s="21"/>
      <c r="F56" s="21"/>
      <c r="G56" s="19"/>
      <c r="H56" s="19"/>
      <c r="I56" s="21">
        <v>40</v>
      </c>
      <c r="J56" s="21">
        <v>20.3</v>
      </c>
      <c r="K56" s="21">
        <v>56</v>
      </c>
      <c r="L56" s="21">
        <v>14</v>
      </c>
      <c r="M56" s="21">
        <f t="shared" si="34"/>
        <v>-6.3000000000000007</v>
      </c>
      <c r="N56" s="21">
        <f t="shared" si="35"/>
        <v>68.965517241379303</v>
      </c>
      <c r="O56" s="20">
        <f t="shared" si="15"/>
        <v>40</v>
      </c>
      <c r="P56" s="20">
        <f t="shared" si="16"/>
        <v>20.3</v>
      </c>
      <c r="Q56" s="20">
        <f t="shared" si="17"/>
        <v>56</v>
      </c>
      <c r="R56" s="20">
        <f t="shared" si="18"/>
        <v>14</v>
      </c>
      <c r="S56" s="20">
        <f t="shared" si="19"/>
        <v>-6.3000000000000007</v>
      </c>
      <c r="T56" s="20">
        <f t="shared" si="20"/>
        <v>68.965517241379303</v>
      </c>
    </row>
    <row r="57" spans="1:20" s="13" customFormat="1" ht="31.5" x14ac:dyDescent="0.25">
      <c r="A57" s="17">
        <v>900201</v>
      </c>
      <c r="B57" s="12" t="s">
        <v>39</v>
      </c>
      <c r="C57" s="19">
        <f>SUM(C13+C17+C35+C38+C45+C47+C49+C51+C54)</f>
        <v>69400.5</v>
      </c>
      <c r="D57" s="19">
        <f>SUM(D13+D17+D35+D38+D45+D47+D49+D51+D54)</f>
        <v>60657.200000000012</v>
      </c>
      <c r="E57" s="19">
        <f>SUM(E13+E17+E35+E38+E45+E47+E49+E51+E54)</f>
        <v>78831</v>
      </c>
      <c r="F57" s="19">
        <f>SUM(F13+F17+F35+F38+F45+F47+F49+F51+F54)</f>
        <v>66759.199999999983</v>
      </c>
      <c r="G57" s="19">
        <f t="shared" si="0"/>
        <v>6101.9999999999709</v>
      </c>
      <c r="H57" s="19">
        <f t="shared" si="1"/>
        <v>110.05981153103006</v>
      </c>
      <c r="I57" s="19">
        <f>SUM(I13+I17+I35+I38+I45+I47+I49+I51+I54)</f>
        <v>8071.9999999999991</v>
      </c>
      <c r="J57" s="19">
        <f>SUM(J13+J17+J35+J38+J45+J47+J49+J51+J54)</f>
        <v>2202.5000000000005</v>
      </c>
      <c r="K57" s="19">
        <f>SUM(K13+K17+K35+K38+K45+K47+K49+K51+K54)</f>
        <v>5259.7999999999993</v>
      </c>
      <c r="L57" s="19">
        <f>SUM(L13+L17+L35+L38+L45+L47+L49+L51+L54)</f>
        <v>2932.0000000000005</v>
      </c>
      <c r="M57" s="19">
        <f t="shared" si="34"/>
        <v>729.5</v>
      </c>
      <c r="N57" s="19">
        <f t="shared" si="35"/>
        <v>133.12145289443814</v>
      </c>
      <c r="O57" s="20">
        <f t="shared" si="15"/>
        <v>77472.5</v>
      </c>
      <c r="P57" s="20">
        <f t="shared" si="16"/>
        <v>62859.700000000012</v>
      </c>
      <c r="Q57" s="20">
        <f t="shared" si="17"/>
        <v>84090.8</v>
      </c>
      <c r="R57" s="20">
        <f t="shared" si="18"/>
        <v>69691.199999999983</v>
      </c>
      <c r="S57" s="20">
        <f t="shared" si="19"/>
        <v>6831.4999999999709</v>
      </c>
      <c r="T57" s="20">
        <f t="shared" si="20"/>
        <v>110.86785333051219</v>
      </c>
    </row>
    <row r="58" spans="1:20" s="10" customFormat="1" ht="63" x14ac:dyDescent="0.25">
      <c r="A58" s="24" t="s">
        <v>28</v>
      </c>
      <c r="B58" s="25" t="s">
        <v>29</v>
      </c>
      <c r="C58" s="21">
        <v>2100</v>
      </c>
      <c r="D58" s="21">
        <v>1500</v>
      </c>
      <c r="E58" s="21">
        <v>415</v>
      </c>
      <c r="F58" s="21">
        <v>415</v>
      </c>
      <c r="G58" s="21">
        <f t="shared" ref="G58" si="36">SUM(F58-D58)</f>
        <v>-1085</v>
      </c>
      <c r="H58" s="21">
        <f t="shared" ref="H58" si="37">SUM(F58/D58*100)</f>
        <v>27.666666666666668</v>
      </c>
      <c r="I58" s="21"/>
      <c r="J58" s="21"/>
      <c r="K58" s="21">
        <v>60</v>
      </c>
      <c r="L58" s="21">
        <v>60</v>
      </c>
      <c r="M58" s="21">
        <f t="shared" si="34"/>
        <v>60</v>
      </c>
      <c r="N58" s="21" t="e">
        <f t="shared" si="35"/>
        <v>#DIV/0!</v>
      </c>
      <c r="O58" s="20">
        <f t="shared" si="15"/>
        <v>2100</v>
      </c>
      <c r="P58" s="20">
        <f t="shared" si="16"/>
        <v>1500</v>
      </c>
      <c r="Q58" s="20">
        <f t="shared" si="17"/>
        <v>475</v>
      </c>
      <c r="R58" s="20">
        <f t="shared" si="18"/>
        <v>475</v>
      </c>
      <c r="S58" s="20">
        <f t="shared" si="19"/>
        <v>-1025</v>
      </c>
      <c r="T58" s="20">
        <f t="shared" si="20"/>
        <v>31.666666666666664</v>
      </c>
    </row>
    <row r="59" spans="1:20" s="13" customFormat="1" ht="31.5" x14ac:dyDescent="0.25">
      <c r="A59" s="17">
        <v>900202</v>
      </c>
      <c r="B59" s="12" t="s">
        <v>40</v>
      </c>
      <c r="C59" s="19">
        <f>SUM(C57:C58)</f>
        <v>71500.5</v>
      </c>
      <c r="D59" s="19">
        <f>SUM(D57:D58)</f>
        <v>62157.200000000012</v>
      </c>
      <c r="E59" s="19">
        <f>SUM(E57:E58)</f>
        <v>79246</v>
      </c>
      <c r="F59" s="19">
        <f>SUM(F57:F58)</f>
        <v>67174.199999999983</v>
      </c>
      <c r="G59" s="19">
        <f t="shared" si="0"/>
        <v>5016.9999999999709</v>
      </c>
      <c r="H59" s="19">
        <f t="shared" si="1"/>
        <v>108.07147040085457</v>
      </c>
      <c r="I59" s="19">
        <f>SUM(I57:I58)</f>
        <v>8071.9999999999991</v>
      </c>
      <c r="J59" s="19">
        <f>SUM(J57:J58)</f>
        <v>2202.5000000000005</v>
      </c>
      <c r="K59" s="19">
        <f>SUM(K57:K58)</f>
        <v>5319.7999999999993</v>
      </c>
      <c r="L59" s="19">
        <f>SUM(L57:L58)</f>
        <v>2992.0000000000005</v>
      </c>
      <c r="M59" s="19">
        <f t="shared" si="2"/>
        <v>789.5</v>
      </c>
      <c r="N59" s="19">
        <f t="shared" si="10"/>
        <v>135.84562996594778</v>
      </c>
      <c r="O59" s="20">
        <f t="shared" si="15"/>
        <v>79572.5</v>
      </c>
      <c r="P59" s="20">
        <f t="shared" si="16"/>
        <v>64359.700000000012</v>
      </c>
      <c r="Q59" s="20">
        <f t="shared" si="17"/>
        <v>84565.8</v>
      </c>
      <c r="R59" s="20">
        <f t="shared" si="18"/>
        <v>70166.199999999983</v>
      </c>
      <c r="S59" s="20">
        <f t="shared" si="19"/>
        <v>5806.4999999999709</v>
      </c>
      <c r="T59" s="20">
        <f t="shared" si="20"/>
        <v>109.02195007124018</v>
      </c>
    </row>
    <row r="60" spans="1:20" s="10" customFormat="1" ht="15.75" x14ac:dyDescent="0.25">
      <c r="A60" s="14" t="s">
        <v>26</v>
      </c>
      <c r="B60" s="9" t="s">
        <v>27</v>
      </c>
      <c r="C60" s="21">
        <v>1321.7</v>
      </c>
      <c r="D60" s="21">
        <v>1222.4000000000001</v>
      </c>
      <c r="E60" s="21">
        <v>848.9</v>
      </c>
      <c r="F60" s="21">
        <v>848.9</v>
      </c>
      <c r="G60" s="21">
        <f t="shared" si="0"/>
        <v>-373.50000000000011</v>
      </c>
      <c r="H60" s="21">
        <f t="shared" si="1"/>
        <v>69.445353403141354</v>
      </c>
      <c r="I60" s="21"/>
      <c r="J60" s="21"/>
      <c r="K60" s="21"/>
      <c r="L60" s="21"/>
      <c r="M60" s="21">
        <f t="shared" si="2"/>
        <v>0</v>
      </c>
      <c r="N60" s="21"/>
      <c r="O60" s="20">
        <f t="shared" si="15"/>
        <v>1321.7</v>
      </c>
      <c r="P60" s="20">
        <f t="shared" si="16"/>
        <v>1222.4000000000001</v>
      </c>
      <c r="Q60" s="20">
        <f t="shared" si="17"/>
        <v>848.9</v>
      </c>
      <c r="R60" s="20">
        <f t="shared" si="18"/>
        <v>848.9</v>
      </c>
      <c r="S60" s="20">
        <f t="shared" si="19"/>
        <v>-373.50000000000011</v>
      </c>
      <c r="T60" s="20">
        <f t="shared" si="20"/>
        <v>69.445353403141354</v>
      </c>
    </row>
    <row r="61" spans="1:20" s="10" customFormat="1" ht="15.75" x14ac:dyDescent="0.25">
      <c r="A61" s="17">
        <v>900203</v>
      </c>
      <c r="B61" s="12" t="s">
        <v>41</v>
      </c>
      <c r="C61" s="30">
        <f>SUM(C59:C60)</f>
        <v>72822.2</v>
      </c>
      <c r="D61" s="19">
        <f>SUM(D59:D60)</f>
        <v>63379.600000000013</v>
      </c>
      <c r="E61" s="30">
        <f>SUM(E59:E60)</f>
        <v>80094.899999999994</v>
      </c>
      <c r="F61" s="19">
        <f>SUM(F59:F60)</f>
        <v>68023.099999999977</v>
      </c>
      <c r="G61" s="19">
        <f t="shared" si="0"/>
        <v>4643.4999999999636</v>
      </c>
      <c r="H61" s="19">
        <f t="shared" si="1"/>
        <v>107.32648991158031</v>
      </c>
      <c r="I61" s="19">
        <f>SUM(I59:I60)</f>
        <v>8071.9999999999991</v>
      </c>
      <c r="J61" s="19">
        <f>SUM(J59:J60)</f>
        <v>2202.5000000000005</v>
      </c>
      <c r="K61" s="19">
        <f>SUM(K59:K60)</f>
        <v>5319.7999999999993</v>
      </c>
      <c r="L61" s="19">
        <f>SUM(L59:L60)</f>
        <v>2992.0000000000005</v>
      </c>
      <c r="M61" s="19">
        <f t="shared" si="2"/>
        <v>789.5</v>
      </c>
      <c r="N61" s="19">
        <f t="shared" si="10"/>
        <v>135.84562996594778</v>
      </c>
      <c r="O61" s="20">
        <f t="shared" si="15"/>
        <v>80894.2</v>
      </c>
      <c r="P61" s="20">
        <f t="shared" si="16"/>
        <v>65582.10000000002</v>
      </c>
      <c r="Q61" s="20">
        <f t="shared" si="17"/>
        <v>85414.7</v>
      </c>
      <c r="R61" s="20">
        <f t="shared" si="18"/>
        <v>71015.099999999977</v>
      </c>
      <c r="S61" s="20">
        <f t="shared" si="19"/>
        <v>5432.9999999999563</v>
      </c>
      <c r="T61" s="20">
        <f t="shared" si="20"/>
        <v>108.28427269026145</v>
      </c>
    </row>
    <row r="65" spans="2:11" s="16" customFormat="1" ht="18.75" x14ac:dyDescent="0.3">
      <c r="B65" s="16" t="s">
        <v>45</v>
      </c>
      <c r="K65" s="16" t="s">
        <v>46</v>
      </c>
    </row>
    <row r="68" spans="2:11" x14ac:dyDescent="0.25">
      <c r="B68" s="8" t="s">
        <v>47</v>
      </c>
    </row>
    <row r="69" spans="2:11" x14ac:dyDescent="0.25">
      <c r="B69" s="8" t="s">
        <v>48</v>
      </c>
    </row>
  </sheetData>
  <mergeCells count="19">
    <mergeCell ref="R2:T2"/>
    <mergeCell ref="B6:P6"/>
    <mergeCell ref="T10:T11"/>
    <mergeCell ref="B9:B11"/>
    <mergeCell ref="Q10:R10"/>
    <mergeCell ref="S10:S11"/>
    <mergeCell ref="A9:A11"/>
    <mergeCell ref="K10:L10"/>
    <mergeCell ref="M10:M11"/>
    <mergeCell ref="N10:N11"/>
    <mergeCell ref="O10:P10"/>
    <mergeCell ref="C9:H9"/>
    <mergeCell ref="I9:N9"/>
    <mergeCell ref="O9:T9"/>
    <mergeCell ref="C10:D10"/>
    <mergeCell ref="E10:F10"/>
    <mergeCell ref="G10:G11"/>
    <mergeCell ref="H10:H11"/>
    <mergeCell ref="I10:J10"/>
  </mergeCells>
  <pageMargins left="0" right="0" top="0.74803149606299213" bottom="0.55118110236220474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2025-10-20T05:46:34Z</dcterms:modified>
</cp:coreProperties>
</file>